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75" yWindow="-285" windowWidth="14175" windowHeight="12825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ORÇAMENTO!$A$10:$G$131</definedName>
    <definedName name="_xlnm.Print_Area" localSheetId="2">BDI!$A$1:$E$46</definedName>
    <definedName name="_xlnm.Print_Area" localSheetId="1">CRONOGRAMA!$A$1:$V$49</definedName>
    <definedName name="_xlnm.Print_Area" localSheetId="0">ORÇAMENTO!$A$1:$G$139</definedName>
    <definedName name="Import.CR">[1]Dados!$G$8</definedName>
    <definedName name="Import.Município">[1]Dados!$G$7</definedName>
    <definedName name="Import.Proponente">[1]Dados!$G$6</definedName>
  </definedNames>
  <calcPr calcId="145621"/>
</workbook>
</file>

<file path=xl/calcChain.xml><?xml version="1.0" encoding="utf-8"?>
<calcChain xmlns="http://schemas.openxmlformats.org/spreadsheetml/2006/main">
  <c r="H22" i="2" l="1"/>
  <c r="B27" i="2"/>
  <c r="B26" i="2"/>
  <c r="B25" i="2"/>
  <c r="B24" i="2"/>
  <c r="B23" i="2"/>
  <c r="B22" i="2"/>
  <c r="B21" i="2"/>
  <c r="B20" i="2"/>
  <c r="B19" i="2"/>
  <c r="B18" i="2"/>
  <c r="I20" i="1"/>
  <c r="B17" i="2" l="1"/>
  <c r="F18" i="2"/>
  <c r="H18" i="2" s="1"/>
  <c r="J18" i="2" s="1"/>
  <c r="L18" i="2" s="1"/>
  <c r="N18" i="2" s="1"/>
  <c r="P18" i="2" s="1"/>
  <c r="R18" i="2" s="1"/>
  <c r="T18" i="2" s="1"/>
  <c r="V18" i="2" s="1"/>
  <c r="F19" i="2"/>
  <c r="H19" i="2" s="1"/>
  <c r="J19" i="2" s="1"/>
  <c r="L19" i="2" s="1"/>
  <c r="N19" i="2" s="1"/>
  <c r="P19" i="2" s="1"/>
  <c r="F20" i="2"/>
  <c r="H20" i="2" s="1"/>
  <c r="J20" i="2" s="1"/>
  <c r="L20" i="2" s="1"/>
  <c r="N20" i="2" s="1"/>
  <c r="P20" i="2" s="1"/>
  <c r="R20" i="2" s="1"/>
  <c r="T20" i="2" s="1"/>
  <c r="V20" i="2" s="1"/>
  <c r="F21" i="2"/>
  <c r="H21" i="2" s="1"/>
  <c r="J21" i="2" s="1"/>
  <c r="L21" i="2" s="1"/>
  <c r="N21" i="2" s="1"/>
  <c r="P21" i="2" s="1"/>
  <c r="R21" i="2" s="1"/>
  <c r="T21" i="2" s="1"/>
  <c r="V21" i="2" s="1"/>
  <c r="F22" i="2"/>
  <c r="J22" i="2" s="1"/>
  <c r="L22" i="2" s="1"/>
  <c r="N22" i="2" s="1"/>
  <c r="P22" i="2" s="1"/>
  <c r="R22" i="2" s="1"/>
  <c r="T22" i="2" s="1"/>
  <c r="V22" i="2" s="1"/>
  <c r="F23" i="2"/>
  <c r="H23" i="2" s="1"/>
  <c r="J23" i="2" s="1"/>
  <c r="L23" i="2" s="1"/>
  <c r="N23" i="2" s="1"/>
  <c r="P23" i="2" s="1"/>
  <c r="R23" i="2" s="1"/>
  <c r="T23" i="2" s="1"/>
  <c r="V23" i="2" s="1"/>
  <c r="F24" i="2"/>
  <c r="H24" i="2" s="1"/>
  <c r="J24" i="2" s="1"/>
  <c r="L24" i="2" s="1"/>
  <c r="N24" i="2" s="1"/>
  <c r="P24" i="2" s="1"/>
  <c r="R24" i="2" s="1"/>
  <c r="T24" i="2" s="1"/>
  <c r="V24" i="2" s="1"/>
  <c r="F25" i="2"/>
  <c r="H25" i="2" s="1"/>
  <c r="J25" i="2" s="1"/>
  <c r="L25" i="2" s="1"/>
  <c r="N25" i="2" s="1"/>
  <c r="P25" i="2" s="1"/>
  <c r="R25" i="2" s="1"/>
  <c r="T25" i="2" s="1"/>
  <c r="V25" i="2" s="1"/>
  <c r="F26" i="2"/>
  <c r="H26" i="2" s="1"/>
  <c r="J26" i="2" s="1"/>
  <c r="L26" i="2" s="1"/>
  <c r="N26" i="2" s="1"/>
  <c r="P26" i="2" s="1"/>
  <c r="R26" i="2" s="1"/>
  <c r="T26" i="2" s="1"/>
  <c r="V26" i="2" s="1"/>
  <c r="F27" i="2"/>
  <c r="H27" i="2" s="1"/>
  <c r="J27" i="2" s="1"/>
  <c r="L27" i="2" s="1"/>
  <c r="N27" i="2" s="1"/>
  <c r="P27" i="2" s="1"/>
  <c r="R27" i="2" s="1"/>
  <c r="T27" i="2" s="1"/>
  <c r="V27" i="2" s="1"/>
  <c r="F28" i="2"/>
  <c r="H28" i="2" s="1"/>
  <c r="J28" i="2" s="1"/>
  <c r="L28" i="2" s="1"/>
  <c r="N28" i="2" s="1"/>
  <c r="P28" i="2" s="1"/>
  <c r="R28" i="2" s="1"/>
  <c r="T28" i="2" s="1"/>
  <c r="V28" i="2" s="1"/>
  <c r="F29" i="2"/>
  <c r="H29" i="2" s="1"/>
  <c r="J29" i="2" s="1"/>
  <c r="L29" i="2" s="1"/>
  <c r="N29" i="2" s="1"/>
  <c r="P29" i="2" s="1"/>
  <c r="R29" i="2" s="1"/>
  <c r="T29" i="2" s="1"/>
  <c r="V29" i="2" s="1"/>
  <c r="F30" i="2"/>
  <c r="H30" i="2" s="1"/>
  <c r="J30" i="2" s="1"/>
  <c r="L30" i="2" s="1"/>
  <c r="N30" i="2" s="1"/>
  <c r="P30" i="2" s="1"/>
  <c r="R30" i="2" s="1"/>
  <c r="T30" i="2" s="1"/>
  <c r="V30" i="2" s="1"/>
  <c r="F31" i="2"/>
  <c r="H31" i="2" s="1"/>
  <c r="J31" i="2" s="1"/>
  <c r="L31" i="2" s="1"/>
  <c r="N31" i="2" s="1"/>
  <c r="P31" i="2" s="1"/>
  <c r="R31" i="2" s="1"/>
  <c r="T31" i="2" s="1"/>
  <c r="V31" i="2" s="1"/>
  <c r="F32" i="2"/>
  <c r="H32" i="2" s="1"/>
  <c r="J32" i="2" s="1"/>
  <c r="L32" i="2" s="1"/>
  <c r="N32" i="2" s="1"/>
  <c r="P32" i="2" s="1"/>
  <c r="R32" i="2" s="1"/>
  <c r="T32" i="2" s="1"/>
  <c r="V32" i="2" s="1"/>
  <c r="F33" i="2"/>
  <c r="H33" i="2" s="1"/>
  <c r="J33" i="2" s="1"/>
  <c r="L33" i="2" s="1"/>
  <c r="N33" i="2" s="1"/>
  <c r="P33" i="2" s="1"/>
  <c r="R33" i="2" s="1"/>
  <c r="T33" i="2" s="1"/>
  <c r="V33" i="2" s="1"/>
  <c r="F34" i="2"/>
  <c r="H34" i="2" s="1"/>
  <c r="J34" i="2" s="1"/>
  <c r="L34" i="2" s="1"/>
  <c r="N34" i="2" s="1"/>
  <c r="P34" i="2" s="1"/>
  <c r="R34" i="2" s="1"/>
  <c r="T34" i="2" s="1"/>
  <c r="V34" i="2" s="1"/>
  <c r="F35" i="2"/>
  <c r="H35" i="2" s="1"/>
  <c r="J35" i="2" s="1"/>
  <c r="L35" i="2" s="1"/>
  <c r="N35" i="2" s="1"/>
  <c r="P35" i="2" s="1"/>
  <c r="R35" i="2" s="1"/>
  <c r="T35" i="2" s="1"/>
  <c r="V35" i="2" s="1"/>
  <c r="F36" i="2"/>
  <c r="H36" i="2" s="1"/>
  <c r="J36" i="2" s="1"/>
  <c r="L36" i="2" s="1"/>
  <c r="N36" i="2" s="1"/>
  <c r="P36" i="2" s="1"/>
  <c r="R36" i="2" s="1"/>
  <c r="T36" i="2" s="1"/>
  <c r="V36" i="2" s="1"/>
  <c r="F37" i="2"/>
  <c r="H37" i="2" s="1"/>
  <c r="J37" i="2" s="1"/>
  <c r="L37" i="2" s="1"/>
  <c r="N37" i="2" s="1"/>
  <c r="P37" i="2" s="1"/>
  <c r="R37" i="2" s="1"/>
  <c r="T37" i="2" s="1"/>
  <c r="V37" i="2" s="1"/>
  <c r="F38" i="2"/>
  <c r="H38" i="2" s="1"/>
  <c r="J38" i="2" s="1"/>
  <c r="L38" i="2" s="1"/>
  <c r="N38" i="2" s="1"/>
  <c r="P38" i="2" s="1"/>
  <c r="R38" i="2" s="1"/>
  <c r="T38" i="2" s="1"/>
  <c r="V38" i="2" s="1"/>
  <c r="F39" i="2"/>
  <c r="H39" i="2" s="1"/>
  <c r="J39" i="2" s="1"/>
  <c r="L39" i="2" s="1"/>
  <c r="N39" i="2" s="1"/>
  <c r="P39" i="2" s="1"/>
  <c r="R39" i="2" s="1"/>
  <c r="T39" i="2" s="1"/>
  <c r="V39" i="2" s="1"/>
  <c r="F40" i="2"/>
  <c r="H40" i="2" s="1"/>
  <c r="J40" i="2" s="1"/>
  <c r="L40" i="2" s="1"/>
  <c r="N40" i="2" s="1"/>
  <c r="P40" i="2" s="1"/>
  <c r="R40" i="2" s="1"/>
  <c r="T40" i="2" s="1"/>
  <c r="V40" i="2" s="1"/>
  <c r="I11" i="1"/>
  <c r="I12" i="1"/>
  <c r="I13" i="1"/>
  <c r="I14" i="1"/>
  <c r="I15" i="1"/>
  <c r="F15" i="1" s="1"/>
  <c r="G15" i="1" s="1"/>
  <c r="I16" i="1"/>
  <c r="F16" i="1" s="1"/>
  <c r="G16" i="1" s="1"/>
  <c r="I17" i="1"/>
  <c r="I18" i="1"/>
  <c r="F18" i="1" s="1"/>
  <c r="G18" i="1" s="1"/>
  <c r="I19" i="1"/>
  <c r="F19" i="1" s="1"/>
  <c r="G19" i="1" s="1"/>
  <c r="F20" i="1"/>
  <c r="G20" i="1" s="1"/>
  <c r="I21" i="1"/>
  <c r="I22" i="1"/>
  <c r="F22" i="1" s="1"/>
  <c r="G22" i="1" s="1"/>
  <c r="I23" i="1"/>
  <c r="F23" i="1" s="1"/>
  <c r="G23" i="1" s="1"/>
  <c r="I24" i="1"/>
  <c r="F24" i="1" s="1"/>
  <c r="G24" i="1" s="1"/>
  <c r="I25" i="1"/>
  <c r="F25" i="1" s="1"/>
  <c r="G25" i="1" s="1"/>
  <c r="I26" i="1"/>
  <c r="F26" i="1" s="1"/>
  <c r="G26" i="1" s="1"/>
  <c r="I27" i="1"/>
  <c r="F27" i="1" s="1"/>
  <c r="G27" i="1" s="1"/>
  <c r="I28" i="1"/>
  <c r="F28" i="1" s="1"/>
  <c r="G28" i="1" s="1"/>
  <c r="I29" i="1"/>
  <c r="F29" i="1" s="1"/>
  <c r="G29" i="1" s="1"/>
  <c r="I30" i="1"/>
  <c r="F30" i="1" s="1"/>
  <c r="G30" i="1" s="1"/>
  <c r="I31" i="1"/>
  <c r="F31" i="1" s="1"/>
  <c r="G31" i="1" s="1"/>
  <c r="I32" i="1"/>
  <c r="F32" i="1" s="1"/>
  <c r="G32" i="1" s="1"/>
  <c r="I33" i="1"/>
  <c r="I34" i="1"/>
  <c r="F34" i="1" s="1"/>
  <c r="G34" i="1" s="1"/>
  <c r="I35" i="1"/>
  <c r="I36" i="1"/>
  <c r="F36" i="1" s="1"/>
  <c r="G36" i="1" s="1"/>
  <c r="I37" i="1"/>
  <c r="F37" i="1" s="1"/>
  <c r="G37" i="1" s="1"/>
  <c r="I38" i="1"/>
  <c r="I39" i="1"/>
  <c r="F39" i="1" s="1"/>
  <c r="G39" i="1" s="1"/>
  <c r="I40" i="1"/>
  <c r="F40" i="1" s="1"/>
  <c r="G40" i="1" s="1"/>
  <c r="I41" i="1"/>
  <c r="F41" i="1" s="1"/>
  <c r="G41" i="1" s="1"/>
  <c r="I42" i="1"/>
  <c r="F42" i="1" s="1"/>
  <c r="G42" i="1" s="1"/>
  <c r="I43" i="1"/>
  <c r="F43" i="1" s="1"/>
  <c r="G43" i="1" s="1"/>
  <c r="I44" i="1"/>
  <c r="I45" i="1"/>
  <c r="F45" i="1" s="1"/>
  <c r="G45" i="1" s="1"/>
  <c r="I46" i="1"/>
  <c r="F46" i="1" s="1"/>
  <c r="G46" i="1" s="1"/>
  <c r="I47" i="1"/>
  <c r="I48" i="1"/>
  <c r="F48" i="1" s="1"/>
  <c r="G48" i="1" s="1"/>
  <c r="I49" i="1"/>
  <c r="I50" i="1"/>
  <c r="F50" i="1" s="1"/>
  <c r="G50" i="1" s="1"/>
  <c r="I51" i="1"/>
  <c r="F51" i="1" s="1"/>
  <c r="G51" i="1" s="1"/>
  <c r="I52" i="1"/>
  <c r="F52" i="1" s="1"/>
  <c r="G52" i="1" s="1"/>
  <c r="I53" i="1"/>
  <c r="F53" i="1" s="1"/>
  <c r="G53" i="1" s="1"/>
  <c r="I54" i="1"/>
  <c r="F54" i="1" s="1"/>
  <c r="G54" i="1" s="1"/>
  <c r="I55" i="1"/>
  <c r="F55" i="1" s="1"/>
  <c r="G55" i="1" s="1"/>
  <c r="I56" i="1"/>
  <c r="I57" i="1"/>
  <c r="I58" i="1"/>
  <c r="F58" i="1" s="1"/>
  <c r="G58" i="1" s="1"/>
  <c r="I59" i="1"/>
  <c r="F59" i="1" s="1"/>
  <c r="G59" i="1" s="1"/>
  <c r="I60" i="1"/>
  <c r="F60" i="1" s="1"/>
  <c r="G60" i="1" s="1"/>
  <c r="I61" i="1"/>
  <c r="F61" i="1" s="1"/>
  <c r="G61" i="1" s="1"/>
  <c r="I62" i="1"/>
  <c r="F62" i="1" s="1"/>
  <c r="G62" i="1" s="1"/>
  <c r="I63" i="1"/>
  <c r="F63" i="1" s="1"/>
  <c r="G63" i="1" s="1"/>
  <c r="I64" i="1"/>
  <c r="F64" i="1" s="1"/>
  <c r="G64" i="1" s="1"/>
  <c r="I65" i="1"/>
  <c r="I66" i="1"/>
  <c r="F66" i="1" s="1"/>
  <c r="G66" i="1" s="1"/>
  <c r="I67" i="1"/>
  <c r="F67" i="1" s="1"/>
  <c r="G67" i="1" s="1"/>
  <c r="I68" i="1"/>
  <c r="F68" i="1" s="1"/>
  <c r="G68" i="1" s="1"/>
  <c r="I69" i="1"/>
  <c r="F69" i="1" s="1"/>
  <c r="G69" i="1" s="1"/>
  <c r="I70" i="1"/>
  <c r="F70" i="1" s="1"/>
  <c r="G70" i="1" s="1"/>
  <c r="I71" i="1"/>
  <c r="I72" i="1"/>
  <c r="F72" i="1" s="1"/>
  <c r="G72" i="1" s="1"/>
  <c r="I73" i="1"/>
  <c r="F73" i="1" s="1"/>
  <c r="G73" i="1" s="1"/>
  <c r="I74" i="1"/>
  <c r="F74" i="1" s="1"/>
  <c r="G74" i="1" s="1"/>
  <c r="I75" i="1"/>
  <c r="I76" i="1"/>
  <c r="F76" i="1" s="1"/>
  <c r="G76" i="1" s="1"/>
  <c r="I77" i="1"/>
  <c r="F77" i="1" s="1"/>
  <c r="G77" i="1" s="1"/>
  <c r="I78" i="1"/>
  <c r="F78" i="1" s="1"/>
  <c r="G78" i="1" s="1"/>
  <c r="I79" i="1"/>
  <c r="F79" i="1" s="1"/>
  <c r="G79" i="1" s="1"/>
  <c r="I80" i="1"/>
  <c r="F80" i="1" s="1"/>
  <c r="G80" i="1" s="1"/>
  <c r="I81" i="1"/>
  <c r="I82" i="1"/>
  <c r="F82" i="1" s="1"/>
  <c r="G82" i="1" s="1"/>
  <c r="I83" i="1"/>
  <c r="F83" i="1" s="1"/>
  <c r="G83" i="1" s="1"/>
  <c r="I84" i="1"/>
  <c r="F84" i="1" s="1"/>
  <c r="G84" i="1" s="1"/>
  <c r="I85" i="1"/>
  <c r="F85" i="1" s="1"/>
  <c r="G85" i="1" s="1"/>
  <c r="I86" i="1"/>
  <c r="I87" i="1"/>
  <c r="F87" i="1" s="1"/>
  <c r="G87" i="1" s="1"/>
  <c r="I88" i="1"/>
  <c r="F88" i="1" s="1"/>
  <c r="G88" i="1" s="1"/>
  <c r="I89" i="1"/>
  <c r="F89" i="1" s="1"/>
  <c r="G89" i="1" s="1"/>
  <c r="I90" i="1"/>
  <c r="F90" i="1" s="1"/>
  <c r="G90" i="1" s="1"/>
  <c r="I91" i="1"/>
  <c r="F91" i="1" s="1"/>
  <c r="G91" i="1" s="1"/>
  <c r="I92" i="1"/>
  <c r="F92" i="1" s="1"/>
  <c r="G92" i="1" s="1"/>
  <c r="I93" i="1"/>
  <c r="I94" i="1"/>
  <c r="F94" i="1" s="1"/>
  <c r="G94" i="1" s="1"/>
  <c r="I95" i="1"/>
  <c r="F95" i="1" s="1"/>
  <c r="G95" i="1" s="1"/>
  <c r="I96" i="1"/>
  <c r="F96" i="1" s="1"/>
  <c r="G96" i="1" s="1"/>
  <c r="I97" i="1"/>
  <c r="F97" i="1" s="1"/>
  <c r="G97" i="1" s="1"/>
  <c r="I98" i="1"/>
  <c r="F98" i="1" s="1"/>
  <c r="G98" i="1" s="1"/>
  <c r="I99" i="1"/>
  <c r="F99" i="1" s="1"/>
  <c r="G99" i="1" s="1"/>
  <c r="I100" i="1"/>
  <c r="F100" i="1" s="1"/>
  <c r="G100" i="1" s="1"/>
  <c r="I101" i="1"/>
  <c r="F101" i="1" s="1"/>
  <c r="G101" i="1" s="1"/>
  <c r="I102" i="1"/>
  <c r="F102" i="1" s="1"/>
  <c r="G102" i="1" s="1"/>
  <c r="I103" i="1"/>
  <c r="F103" i="1" s="1"/>
  <c r="G103" i="1" s="1"/>
  <c r="I104" i="1"/>
  <c r="F104" i="1" s="1"/>
  <c r="G104" i="1" s="1"/>
  <c r="I105" i="1"/>
  <c r="I106" i="1"/>
  <c r="I107" i="1"/>
  <c r="F107" i="1" s="1"/>
  <c r="G107" i="1" s="1"/>
  <c r="H106" i="1" s="1"/>
  <c r="C26" i="2" s="1"/>
  <c r="I108" i="1"/>
  <c r="I109" i="1"/>
  <c r="F109" i="1" s="1"/>
  <c r="G109" i="1" s="1"/>
  <c r="I110" i="1"/>
  <c r="F110" i="1" s="1"/>
  <c r="G110" i="1" s="1"/>
  <c r="I111" i="1"/>
  <c r="F111" i="1" s="1"/>
  <c r="G111" i="1" s="1"/>
  <c r="I112" i="1"/>
  <c r="F112" i="1" s="1"/>
  <c r="G112" i="1" s="1"/>
  <c r="I113" i="1"/>
  <c r="F113" i="1" s="1"/>
  <c r="G113" i="1" s="1"/>
  <c r="I114" i="1"/>
  <c r="F114" i="1" s="1"/>
  <c r="G114" i="1" s="1"/>
  <c r="I115" i="1"/>
  <c r="F115" i="1" s="1"/>
  <c r="G115" i="1" s="1"/>
  <c r="I116" i="1"/>
  <c r="F116" i="1" s="1"/>
  <c r="G116" i="1" s="1"/>
  <c r="I117" i="1"/>
  <c r="F117" i="1" s="1"/>
  <c r="G117" i="1" s="1"/>
  <c r="I118" i="1"/>
  <c r="F118" i="1" s="1"/>
  <c r="G118" i="1" s="1"/>
  <c r="I119" i="1"/>
  <c r="I120" i="1"/>
  <c r="F120" i="1" s="1"/>
  <c r="G120" i="1" s="1"/>
  <c r="I121" i="1"/>
  <c r="I122" i="1"/>
  <c r="F122" i="1" s="1"/>
  <c r="G122" i="1" s="1"/>
  <c r="I123" i="1"/>
  <c r="F123" i="1" s="1"/>
  <c r="G123" i="1" s="1"/>
  <c r="I124" i="1"/>
  <c r="F124" i="1" s="1"/>
  <c r="G124" i="1" s="1"/>
  <c r="I125" i="1"/>
  <c r="F125" i="1" s="1"/>
  <c r="G125" i="1" s="1"/>
  <c r="I126" i="1"/>
  <c r="F126" i="1" s="1"/>
  <c r="G126" i="1" s="1"/>
  <c r="I127" i="1"/>
  <c r="F127" i="1" s="1"/>
  <c r="G127" i="1" s="1"/>
  <c r="I128" i="1"/>
  <c r="F128" i="1" s="1"/>
  <c r="G128" i="1" s="1"/>
  <c r="I129" i="1"/>
  <c r="F129" i="1" s="1"/>
  <c r="G129" i="1" s="1"/>
  <c r="I130" i="1"/>
  <c r="F130" i="1" s="1"/>
  <c r="G130" i="1" s="1"/>
  <c r="I131" i="1"/>
  <c r="F131" i="1" s="1"/>
  <c r="G131" i="1" s="1"/>
  <c r="F44" i="1"/>
  <c r="G44" i="1" s="1"/>
  <c r="F49" i="1"/>
  <c r="G49" i="1" s="1"/>
  <c r="F56" i="1"/>
  <c r="G56" i="1" s="1"/>
  <c r="F65" i="1"/>
  <c r="G65" i="1" s="1"/>
  <c r="F81" i="1"/>
  <c r="G81" i="1" s="1"/>
  <c r="F86" i="1"/>
  <c r="G86" i="1" s="1"/>
  <c r="F105" i="1"/>
  <c r="G105" i="1" s="1"/>
  <c r="F119" i="1"/>
  <c r="G119" i="1" s="1"/>
  <c r="F121" i="1"/>
  <c r="G121" i="1" s="1"/>
  <c r="F17" i="1"/>
  <c r="G17" i="1" s="1"/>
  <c r="F21" i="1"/>
  <c r="G21" i="1" s="1"/>
  <c r="F33" i="1"/>
  <c r="G33" i="1" s="1"/>
  <c r="F38" i="1"/>
  <c r="G38" i="1" s="1"/>
  <c r="H57" i="1" l="1"/>
  <c r="C22" i="2" s="1"/>
  <c r="H71" i="1"/>
  <c r="C23" i="2" s="1"/>
  <c r="H47" i="1"/>
  <c r="C21" i="2" s="1"/>
  <c r="H14" i="1"/>
  <c r="C19" i="2" s="1"/>
  <c r="H93" i="1"/>
  <c r="C25" i="2" s="1"/>
  <c r="H108" i="1"/>
  <c r="C27" i="2" s="1"/>
  <c r="H75" i="1"/>
  <c r="C24" i="2" s="1"/>
  <c r="H35" i="1"/>
  <c r="C20" i="2" s="1"/>
  <c r="Y25" i="2"/>
  <c r="Y33" i="2"/>
  <c r="R19" i="2"/>
  <c r="T19" i="2" s="1"/>
  <c r="V19" i="2" s="1"/>
  <c r="Y19" i="2"/>
  <c r="Y40" i="2"/>
  <c r="Y32" i="2"/>
  <c r="Y24" i="2"/>
  <c r="Y39" i="2"/>
  <c r="Y31" i="2"/>
  <c r="Y23" i="2"/>
  <c r="Y38" i="2"/>
  <c r="Y30" i="2"/>
  <c r="Y22" i="2"/>
  <c r="Y37" i="2"/>
  <c r="Y29" i="2"/>
  <c r="Y21" i="2"/>
  <c r="Y36" i="2"/>
  <c r="Y28" i="2"/>
  <c r="Y20" i="2"/>
  <c r="Y35" i="2"/>
  <c r="Y27" i="2"/>
  <c r="Y34" i="2"/>
  <c r="Y26" i="2"/>
  <c r="Y18" i="2"/>
  <c r="C14" i="5"/>
  <c r="B14" i="5"/>
  <c r="F13" i="1"/>
  <c r="G13" i="1" s="1"/>
  <c r="H12" i="1" s="1"/>
  <c r="H11" i="1" l="1"/>
  <c r="C18" i="2"/>
  <c r="C45" i="2" s="1"/>
  <c r="G133" i="1"/>
  <c r="C17" i="2" l="1"/>
  <c r="C44" i="2"/>
  <c r="F41" i="2"/>
  <c r="H41" i="2" s="1"/>
  <c r="J41" i="2" s="1"/>
  <c r="L41" i="2" s="1"/>
  <c r="N41" i="2" s="1"/>
  <c r="P41" i="2" s="1"/>
  <c r="Y41" i="2" s="1"/>
  <c r="F42" i="2"/>
  <c r="H42" i="2" s="1"/>
  <c r="J42" i="2" s="1"/>
  <c r="L42" i="2" s="1"/>
  <c r="N42" i="2" s="1"/>
  <c r="P42" i="2" s="1"/>
  <c r="Y42" i="2" s="1"/>
  <c r="F43" i="2"/>
  <c r="H43" i="2" s="1"/>
  <c r="J43" i="2" s="1"/>
  <c r="L43" i="2" s="1"/>
  <c r="N43" i="2" s="1"/>
  <c r="P43" i="2" s="1"/>
  <c r="R43" i="2" l="1"/>
  <c r="T43" i="2" s="1"/>
  <c r="V43" i="2" s="1"/>
  <c r="R42" i="2"/>
  <c r="T42" i="2" s="1"/>
  <c r="V42" i="2" s="1"/>
  <c r="R41" i="2"/>
  <c r="T41" i="2" s="1"/>
  <c r="V41" i="2" s="1"/>
  <c r="E29" i="5"/>
  <c r="E28" i="5"/>
  <c r="C12" i="5"/>
  <c r="A12" i="2"/>
  <c r="E31" i="5" l="1"/>
  <c r="A35" i="5" s="1"/>
  <c r="E30" i="5"/>
  <c r="A11" i="2" l="1"/>
  <c r="M10" i="1" l="1"/>
  <c r="D19" i="2" l="1"/>
  <c r="D43" i="2" l="1"/>
  <c r="D22" i="2"/>
  <c r="D24" i="2"/>
  <c r="D21" i="2"/>
  <c r="D25" i="2"/>
  <c r="D26" i="2"/>
  <c r="D18" i="2"/>
  <c r="D20" i="2"/>
  <c r="D23" i="2"/>
  <c r="D27" i="2"/>
  <c r="D44" i="2" l="1"/>
  <c r="D17" i="2" s="1"/>
  <c r="Q44" i="2" s="1"/>
  <c r="Q45" i="2" s="1"/>
  <c r="U44" i="2"/>
  <c r="U45" i="2" s="1"/>
  <c r="G44" i="2"/>
  <c r="G45" i="2" s="1"/>
  <c r="E44" i="2"/>
  <c r="M44" i="2"/>
  <c r="M45" i="2" s="1"/>
  <c r="K44" i="2"/>
  <c r="K45" i="2" s="1"/>
  <c r="D45" i="2"/>
  <c r="O44" i="2"/>
  <c r="O45" i="2" s="1"/>
  <c r="I44" i="2"/>
  <c r="I45" i="2" s="1"/>
  <c r="S44" i="2" l="1"/>
  <c r="S45" i="2" s="1"/>
  <c r="K17" i="2"/>
  <c r="E45" i="2"/>
  <c r="F44" i="2"/>
  <c r="H44" i="2" s="1"/>
  <c r="J44" i="2" s="1"/>
  <c r="L44" i="2" s="1"/>
  <c r="N44" i="2" s="1"/>
  <c r="P44" i="2" s="1"/>
  <c r="R44" i="2" s="1"/>
  <c r="M17" i="2"/>
  <c r="G17" i="2"/>
  <c r="I17" i="2"/>
  <c r="T44" i="2" l="1"/>
  <c r="V44" i="2" s="1"/>
  <c r="E46" i="2"/>
  <c r="G46" i="2" s="1"/>
  <c r="I46" i="2" s="1"/>
  <c r="K46" i="2" s="1"/>
  <c r="M46" i="2" s="1"/>
  <c r="O46" i="2" s="1"/>
  <c r="Q46" i="2" s="1"/>
  <c r="S46" i="2" s="1"/>
  <c r="U46" i="2" s="1"/>
  <c r="E17" i="2"/>
  <c r="F17" i="2" s="1"/>
  <c r="H17" i="2" s="1"/>
  <c r="J17" i="2" s="1"/>
  <c r="L17" i="2" s="1"/>
  <c r="N17" i="2" s="1"/>
  <c r="P17" i="2" s="1"/>
  <c r="R17" i="2" l="1"/>
  <c r="T17" i="2" s="1"/>
  <c r="V17" i="2" s="1"/>
  <c r="Y17" i="2"/>
</calcChain>
</file>

<file path=xl/sharedStrings.xml><?xml version="1.0" encoding="utf-8"?>
<sst xmlns="http://schemas.openxmlformats.org/spreadsheetml/2006/main" count="579" uniqueCount="436">
  <si>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</si>
  <si>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</si>
  <si>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</si>
  <si>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</si>
  <si>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</si>
  <si>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</si>
  <si>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</si>
  <si>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</si>
  <si>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</si>
  <si>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</si>
  <si>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</si>
  <si>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</si>
  <si>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</si>
  <si>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</si>
  <si>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</si>
  <si>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</si>
  <si>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</si>
  <si>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</si>
  <si>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</si>
  <si>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</si>
  <si>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</si>
  <si>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</si>
  <si>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</si>
  <si>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</si>
  <si>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</si>
  <si>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</si>
  <si>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</si>
  <si>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</si>
  <si>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</si>
  <si>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</si>
  <si>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</si>
  <si>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</si>
  <si>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</si>
  <si>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</si>
  <si>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</si>
  <si>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</si>
  <si>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 xml:space="preserve"> - Construção de Rodovias e Ferrovias (também para Recapeamento, Pavimentação e Praças)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</si>
  <si>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</si>
  <si>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</si>
  <si>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</si>
  <si>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</si>
  <si>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</si>
  <si>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</si>
  <si>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</si>
  <si>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</si>
  <si>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</si>
  <si>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</si>
  <si>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</si>
  <si>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</si>
  <si>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</si>
  <si>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</si>
  <si>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</si>
  <si>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</si>
  <si>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</si>
  <si>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</si>
  <si>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</si>
  <si>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</si>
  <si>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</si>
  <si>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</si>
  <si>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</si>
  <si>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</si>
  <si>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</si>
  <si>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</si>
  <si>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</si>
  <si>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</si>
  <si>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</si>
  <si>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</si>
  <si>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</si>
  <si>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1.1</t>
  </si>
  <si>
    <t>1.2</t>
  </si>
  <si>
    <t>1.3</t>
  </si>
  <si>
    <t>M2</t>
  </si>
  <si>
    <t>M3</t>
  </si>
  <si>
    <t>Responsável legal ou procurador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</si>
  <si>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</si>
  <si>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</si>
  <si>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</si>
  <si>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</si>
  <si>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</si>
  <si>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</si>
  <si>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</si>
  <si>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</si>
  <si>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</si>
  <si>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</si>
  <si>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t>I3: Cont.Prev s/Rec.Bruta (Lei 13.161/2015 - Desoneração)</t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</si>
  <si>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</si>
  <si>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</si>
  <si>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CPF/CNPJ ou Crea</t>
  </si>
  <si>
    <t>Programa</t>
  </si>
  <si>
    <t>Mês 07</t>
  </si>
  <si>
    <t>Mês 08</t>
  </si>
  <si>
    <t>Mês 09</t>
  </si>
  <si>
    <t>1.4</t>
  </si>
  <si>
    <t>1.5</t>
  </si>
  <si>
    <t>74209/1</t>
  </si>
  <si>
    <t>SERVIÇOS PRELIMINARES</t>
  </si>
  <si>
    <t>PLACA DE OBRA EM CHAPA DE ACO GALVANIZADO</t>
  </si>
  <si>
    <t>M</t>
  </si>
  <si>
    <t>OBJETO: REVITALIZAÇÃO PRAÇA ANGELO MEZZOMO</t>
  </si>
  <si>
    <t>LOCALIZAÇÃO: PRAÇA ANGÊLO MEZZOMO, CENTRO, CORONEL VIVIDA - PARANÁ</t>
  </si>
  <si>
    <t>1.</t>
  </si>
  <si>
    <t>1.1.</t>
  </si>
  <si>
    <t>1.1.1.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</si>
  <si>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</si>
  <si>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</si>
  <si>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</si>
  <si>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</si>
  <si>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</si>
  <si>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</si>
  <si>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</si>
  <si>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</si>
  <si>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</si>
  <si>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</si>
  <si>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</si>
  <si>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</si>
  <si>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</si>
  <si>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</si>
  <si>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</si>
  <si>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</si>
  <si>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</si>
  <si>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</si>
  <si>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</si>
  <si>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</si>
  <si>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</si>
  <si>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</si>
  <si>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</si>
  <si>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</si>
  <si>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</si>
  <si>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</si>
  <si>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</si>
  <si>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</si>
  <si>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</si>
  <si>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</si>
  <si>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</si>
  <si>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</si>
  <si>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</si>
  <si>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1.4.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</si>
  <si>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</si>
  <si>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</si>
  <si>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</si>
  <si>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</si>
  <si>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</si>
  <si>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</si>
  <si>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</si>
  <si>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</si>
  <si>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</si>
  <si>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1.5.</t>
  </si>
  <si>
    <t>1.5.1.</t>
  </si>
  <si>
    <t>1.5.2.</t>
  </si>
  <si>
    <t>1.5.3.</t>
  </si>
  <si>
    <t>1.5.4.</t>
  </si>
  <si>
    <t>1.5.5.</t>
  </si>
  <si>
    <t>1.5.6.</t>
  </si>
  <si>
    <t>1.5.7.</t>
  </si>
  <si>
    <t>1.5.8.</t>
  </si>
  <si>
    <t>1.5.9.</t>
  </si>
  <si>
    <t>1.5.10.</t>
  </si>
  <si>
    <t>1.5.11.</t>
  </si>
  <si>
    <t>1.5.12.</t>
  </si>
  <si>
    <t>1.5.13.</t>
  </si>
  <si>
    <t>1.6.</t>
  </si>
  <si>
    <t>1.6.1.</t>
  </si>
  <si>
    <t>1.6.2.</t>
  </si>
  <si>
    <t>1.6.3.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</si>
  <si>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</si>
  <si>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</si>
  <si>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</si>
  <si>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</si>
  <si>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</si>
  <si>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</si>
  <si>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</si>
  <si>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</si>
  <si>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1.7.8.</t>
  </si>
  <si>
    <t>1.7.9.</t>
  </si>
  <si>
    <t>1.7.10.</t>
  </si>
  <si>
    <t>1.7.11.</t>
  </si>
  <si>
    <t>1.7.12.</t>
  </si>
  <si>
    <t>1.7.13.</t>
  </si>
  <si>
    <t>1.7.14.</t>
  </si>
  <si>
    <t>1.7.15.</t>
  </si>
  <si>
    <t>1.7.16.</t>
  </si>
  <si>
    <t>1.8.</t>
  </si>
  <si>
    <t>1.8.1.</t>
  </si>
  <si>
    <t>1.8.2.</t>
  </si>
  <si>
    <t>1.8.3.</t>
  </si>
  <si>
    <t>1.8.4.</t>
  </si>
  <si>
    <t>1.8.5.</t>
  </si>
  <si>
    <t>1.8.6.</t>
  </si>
  <si>
    <t>1.8.7.</t>
  </si>
  <si>
    <t>1.8.8.</t>
  </si>
  <si>
    <t>1.8.9.</t>
  </si>
  <si>
    <t>1.8.10.</t>
  </si>
  <si>
    <t>1.8.11.</t>
  </si>
  <si>
    <t>1.8.12.</t>
  </si>
  <si>
    <t>1.9.</t>
  </si>
  <si>
    <t>1.9.1.</t>
  </si>
  <si>
    <t>1.10.</t>
  </si>
  <si>
    <t>1.10.1.</t>
  </si>
  <si>
    <t>1.10.2.</t>
  </si>
  <si>
    <t>1.10.3.</t>
  </si>
  <si>
    <t>1.10.4.</t>
  </si>
  <si>
    <t>1.10.5.</t>
  </si>
  <si>
    <t>1.10.6.</t>
  </si>
  <si>
    <t>1.10.7.</t>
  </si>
  <si>
    <t>1.10.8.</t>
  </si>
  <si>
    <t>1.10.9.</t>
  </si>
  <si>
    <t>1.10.10.</t>
  </si>
  <si>
    <t>1.10.11.</t>
  </si>
  <si>
    <t>1.10.12.</t>
  </si>
  <si>
    <t>1.10.13.</t>
  </si>
  <si>
    <t>1.10.14.</t>
  </si>
  <si>
    <t>1.10.15.</t>
  </si>
  <si>
    <t>1.10.16.</t>
  </si>
  <si>
    <t>1.10.17.</t>
  </si>
  <si>
    <t>1.10.18.</t>
  </si>
  <si>
    <t>1.10.19.</t>
  </si>
  <si>
    <t>1.10.20.</t>
  </si>
  <si>
    <t>1.10.21.</t>
  </si>
  <si>
    <t>1.10.22.</t>
  </si>
  <si>
    <t>1.10.23.</t>
  </si>
  <si>
    <t>C3</t>
  </si>
  <si>
    <t>C2</t>
  </si>
  <si>
    <t>93358</t>
  </si>
  <si>
    <t>94319</t>
  </si>
  <si>
    <t>92980</t>
  </si>
  <si>
    <t>92982</t>
  </si>
  <si>
    <t>92984</t>
  </si>
  <si>
    <t>83446</t>
  </si>
  <si>
    <t>83399</t>
  </si>
  <si>
    <t>93653</t>
  </si>
  <si>
    <t>93654</t>
  </si>
  <si>
    <t>93657</t>
  </si>
  <si>
    <t>CO4</t>
  </si>
  <si>
    <t>97668</t>
  </si>
  <si>
    <t>97669</t>
  </si>
  <si>
    <t>97670</t>
  </si>
  <si>
    <t>CO5</t>
  </si>
  <si>
    <t>34695</t>
  </si>
  <si>
    <t>39687</t>
  </si>
  <si>
    <t>83463</t>
  </si>
  <si>
    <t>97635</t>
  </si>
  <si>
    <t>72961</t>
  </si>
  <si>
    <t>534906</t>
  </si>
  <si>
    <t>534906C</t>
  </si>
  <si>
    <t>98519</t>
  </si>
  <si>
    <t>85179</t>
  </si>
  <si>
    <t>605000A</t>
  </si>
  <si>
    <t>C5</t>
  </si>
  <si>
    <t>C6</t>
  </si>
  <si>
    <t>98524</t>
  </si>
  <si>
    <t>98530</t>
  </si>
  <si>
    <t>98531</t>
  </si>
  <si>
    <t>98527</t>
  </si>
  <si>
    <t>98528</t>
  </si>
  <si>
    <t>98504</t>
  </si>
  <si>
    <t>98510</t>
  </si>
  <si>
    <t>98511</t>
  </si>
  <si>
    <t>10826</t>
  </si>
  <si>
    <t>C7</t>
  </si>
  <si>
    <t>97634</t>
  </si>
  <si>
    <t>C14</t>
  </si>
  <si>
    <t>97631</t>
  </si>
  <si>
    <t>72897</t>
  </si>
  <si>
    <t>72900</t>
  </si>
  <si>
    <t>C11</t>
  </si>
  <si>
    <t>87543</t>
  </si>
  <si>
    <t>100480</t>
  </si>
  <si>
    <t>98546</t>
  </si>
  <si>
    <t>87245</t>
  </si>
  <si>
    <t>C12</t>
  </si>
  <si>
    <t>84651</t>
  </si>
  <si>
    <t>73794/1</t>
  </si>
  <si>
    <t>84660</t>
  </si>
  <si>
    <t>C13</t>
  </si>
  <si>
    <t>C15</t>
  </si>
  <si>
    <t>87313</t>
  </si>
  <si>
    <t>87295</t>
  </si>
  <si>
    <t>85662</t>
  </si>
  <si>
    <t>94964</t>
  </si>
  <si>
    <t>96622</t>
  </si>
  <si>
    <t>92271</t>
  </si>
  <si>
    <t>92483</t>
  </si>
  <si>
    <t>92873</t>
  </si>
  <si>
    <t>40780</t>
  </si>
  <si>
    <t>98557</t>
  </si>
  <si>
    <t>88489</t>
  </si>
  <si>
    <t>C16</t>
  </si>
  <si>
    <t>6081</t>
  </si>
  <si>
    <t>94992</t>
  </si>
  <si>
    <t>96385</t>
  </si>
  <si>
    <t>96527</t>
  </si>
  <si>
    <t>96995</t>
  </si>
  <si>
    <t>94965</t>
  </si>
  <si>
    <t>73990/1</t>
  </si>
  <si>
    <t>96533</t>
  </si>
  <si>
    <t>92269</t>
  </si>
  <si>
    <t>99837</t>
  </si>
  <si>
    <t>C8</t>
  </si>
  <si>
    <t>73859/2</t>
  </si>
  <si>
    <t>96523</t>
  </si>
  <si>
    <t>96532</t>
  </si>
  <si>
    <t>92447</t>
  </si>
  <si>
    <t>92411</t>
  </si>
  <si>
    <t>92792</t>
  </si>
  <si>
    <t>92793</t>
  </si>
  <si>
    <t>92794</t>
  </si>
  <si>
    <t>92800</t>
  </si>
  <si>
    <t>92791</t>
  </si>
  <si>
    <t>89978</t>
  </si>
  <si>
    <t>87894</t>
  </si>
  <si>
    <t>87792</t>
  </si>
  <si>
    <t>40647</t>
  </si>
  <si>
    <t>79500/2</t>
  </si>
  <si>
    <t>95969</t>
  </si>
  <si>
    <t>C10</t>
  </si>
  <si>
    <t>REVITALIZAÇÃO PRAÇA ANGELO MEZZOMO</t>
  </si>
  <si>
    <t>ILUMINAÇÃO</t>
  </si>
  <si>
    <t>POSTE CONICO RETO - 4M - PINTADO</t>
  </si>
  <si>
    <t>LUMINÁRIA LED CÔNICA</t>
  </si>
  <si>
    <t>ESCAVAÇÃO MANUAL DE VALA COM PROFUNDIDADE MENOR OU IGUAL A 1,30 M. AF_03/2016</t>
  </si>
  <si>
    <t>ATERRO MANUAL DE VALAS COM SOLO ARGILO-ARENOSO E COMPACTAÇÃO MECANIZADA. AF_05/2016</t>
  </si>
  <si>
    <t>CABO DE COBRE FLEXÍVEL ISOLADO, 10 MM², ANTI-CHAMA 0,6/1,0 KV, PARA DISTRIBUIÇÃO - FORNECIMENTO E INSTALAÇÃO. AF_12/2015</t>
  </si>
  <si>
    <t>CABO DE COBRE FLEXÍVEL ISOLADO, 16 MM², ANTI-CHAMA 0,6/1,0 KV, PARA DISTRIBUIÇÃO - FORNECIMENTO E INSTALAÇÃO. AF_12/2015</t>
  </si>
  <si>
    <t>CABO DE COBRE FLEXÍVEL ISOLADO, 25 MM², ANTI-CHAMA 0,6/1,0 KV, PARA DISTRIBUIÇÃO - FORNECIMENTO E INSTALAÇÃO. AF_12/2015</t>
  </si>
  <si>
    <t>CAIXA DE PASSAGEM 30X30X40 COM TAMPA E DRENO BRITA</t>
  </si>
  <si>
    <t>RELE FOTOELETRICO P/ COMANDO DE ILUMINACAO EXTERNA 220V/1000W - FORNECIMENTO E INSTALACAO</t>
  </si>
  <si>
    <t>DISJUNTOR MONOPOLAR TIPO DIN, CORRENTE NOMINAL DE 10A - FORNECIMENTO E INSTALAÇÃO. AF_04/2016</t>
  </si>
  <si>
    <t>DISJUNTOR MONOPOLAR TIPO DIN, CORRENTE NOMINAL DE 16A - FORNECIMENTO E INSTALAÇÃO. AF_04/2016</t>
  </si>
  <si>
    <t>DISJUNTOR MONOPOLAR TIPO DIN, CORRENTE NOMINAL DE 32A - FORNECIMENTO E INSTALAÇÃO. AF_04/2016</t>
  </si>
  <si>
    <t xml:space="preserve">DISJUNTOR TIPO DIN/IEC, MONOPOLAR DE 80 A - INCLUSIVE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</si>
  <si>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ELETRODUTO FLEXÍVEL CORRUGADO, PEAD, DN 63 (2")  - FORNECIMENTO E INSTALAÇÃO. AF_04/2016</t>
  </si>
  <si>
    <t>ELETRODUTO FLEXÍVEL CORRUGADO, PEAD, DN 90 (3) - FORNECIMENTO E INSTALAÇÃO. AF_04/2016</t>
  </si>
  <si>
    <t>ELETRODUTO FLEXÍVEL CORRUGADO, PEAD, DN 100 (4) - FORNECIMENTO E INSTALAÇÃO. AF_04/2016</t>
  </si>
  <si>
    <t>ELETRODUTO FLEXÍVEL CORRUGADO, PEAD, DN 125 (5') - FORNECIMENTO E INSTALAÇÃO. AF_04/2016</t>
  </si>
  <si>
    <t xml:space="preserve">POSTE PADRAO SUBTERRANEO 100 A, H = 2,5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</si>
  <si>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EXTERNA DE MEDICAO PARA 4 MEDIDORES MONOFASICOS, COM VISOR, EM CHAPA DE ACO 18 USG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</si>
  <si>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QUADRO DE DISTRIBUICAO DE ENERGIA EM CHAPA DE ACO GALVANIZADO, PARA 12 DISJUNTORES TERMOMAGNETICOS MONOPOLARES, COM BARRAMENTO TRIFASICO E NEUTRO - FORNECIMENTO E INSTALACAO</t>
  </si>
  <si>
    <t>CALÇADAS</t>
  </si>
  <si>
    <t>DEMOLIÇÃO DE PAVIMENTO INTERTRAVADO, DE FORMA MANUAL, COM REAPROVEITAMENTO. AF_12/2017</t>
  </si>
  <si>
    <t>REGULARIZACAO E COMPACTACAO DE SUBLEITO ATE 20 CM DE ESPESSURA</t>
  </si>
  <si>
    <t>COLCHÃO DE BRITA/PÓ DE PEDRA</t>
  </si>
  <si>
    <t>PAVIMENTO C/ BLOCO INTERTRAVADO CONCRETO (PAVER - COR NATURAL) e=6cm, SEM COLCHÃO PÓ DE PEDRA</t>
  </si>
  <si>
    <t>PAVIMENTO C/ BLOCO INTERTRAVADO CONCRETO (PAVER - COLORIDO) e=6cm, SEM COLCHÃO PÓ DE PEDRA</t>
  </si>
  <si>
    <t>REVOLVIMENTO E LIMPEZA MANUAL DE SOLO. AF_05/2018</t>
  </si>
  <si>
    <t>PLANTIO DE GRAMA SAO CARLOS EM LEIVAS</t>
  </si>
  <si>
    <t>FINCADINHA DE CONCRETO - (9X19X30CM) - 0,0171M3/M</t>
  </si>
  <si>
    <t>RAMPA PARA PNE COM PISO TÁTIL  (NBR 9050) - MODELO 02 - 5,94 M2</t>
  </si>
  <si>
    <t>LIXEIRAS MONOBLOCO COM 02 CESTOS EM POLIETILENO, 80 LITROS, COM SUPORTE METALICO DE 03 POLEGADAS E 1,30 MTS DE ALTURA, PINTURA EM EPOXI PRETA E GALVANIZADO</t>
  </si>
  <si>
    <t xml:space="preserve">BANCO DE JARDIM COM ENCOSTO - MADEIRA PLÁSTICA </t>
  </si>
  <si>
    <t>PAISAGISMO</t>
  </si>
  <si>
    <t>LIMPEZA MANUAL DE VEGETAÇÃO EM TERRENO COM ENXADA.AF_05/2018</t>
  </si>
  <si>
    <t>CORTE RASO E RECORTE DE ÁRVORE COM DIÂMETRO DE TRONCO MAIOR OU IGUAL A 0,40 M E MENOR QUE 0,60 M.AF_05/2018</t>
  </si>
  <si>
    <t>CORTE RASO E RECORTE DE ÁRVORE COM DIÂMETRO DE TRONCO MAIOR OU IGUAL A 0,60 M.AF_05/2018</t>
  </si>
  <si>
    <t>REMOÇÃO DE RAÍZES REMANESCENTES DE TRONCO DE ÁRVORE COM DIÂMETRO MAIOR OU IGUAL A 0,40 M E MENOR QUE 0,60 M.AF_05/2018</t>
  </si>
  <si>
    <t>REMOÇÃO DE RAÍZES REMANESCENTES DE TRONCO DE ÁRVORE COM DIÂMETRO MAIOR OU IGUAL A 0,60 M.AF_05/2018</t>
  </si>
  <si>
    <t>PLANTIO DE GRAMA EM PLACAS. AF_05/2018</t>
  </si>
  <si>
    <t>PLANTIO DE ÁRVORE ORNAMENTAL COM ALTURA DE MUDA MENOR OU IGUAL A 2,00 M. AF_05/2018</t>
  </si>
  <si>
    <t>PLANTIO DE ÁRVORE ORNAMENTAL COM ALTURA DE MUDA MAIOR QUE 2,00 M E MENOR OU IGUAL A 4,00 M. AF_05/2018</t>
  </si>
  <si>
    <t xml:space="preserve">MUDA DE ARBUSTO FLORIFERO, CLUSIA/GARDENIA/MOREIA BRANCA/ AZALEIA OU EQUIVALENTE DA REGIAO, H= *50 A 70*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</si>
  <si>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CHAFARIZ</t>
  </si>
  <si>
    <t>FONTE LUMINOSA ORNAMENTAL - VIDE PROJETO</t>
  </si>
  <si>
    <t>DEMOLIÇÃO DE REVESTIMENTO CERÂMICO, DE FORMA MECANIZADA COM MARTELETE, SEM REAPROVEITAMENTO. AF_12/2017</t>
  </si>
  <si>
    <t>DEMOLIÇÃO DE ESTRUTURA DE CONCRETO SIMPLES</t>
  </si>
  <si>
    <t>DEMOLIÇÃO DE ARGAMASSAS, DE FORMA MANUAL, SEM REAPROVEITAMENTO. AF_12/2017</t>
  </si>
  <si>
    <t>CARGA MANUAL DE ENTULHO EM CAMINHAO BASCULANTE 6 M3</t>
  </si>
  <si>
    <t>TRANSPORTE DE ENTULHO COM CAMINHAO BASCULANTE 6 M3, RODOVIA PAVIMENTADA, DMT 0,5 A 1,0 KM</t>
  </si>
  <si>
    <t>LIXAMENTO E RASPAGEM DE PINTURA COM ESPÁTULA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</si>
  <si>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</si>
  <si>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>ARGAMASSA TRAÇO 1:3 (EM VOLUME DE CIMENTO E AREIA MÉDIA ÚMIDA) COM ADIÇÃO DE IMPERMEABILIZANTE, PREPARO MANUAL. AF_08/2019</t>
  </si>
  <si>
    <t>IMPERMEABILIZAÇÃO DE SUPERFÍCIE COM MANTA ASFÁLTICA, UMA CAMADA, INCLUSIVE APLICAÇÃO DE PRIMER ASFÁLTICO, E=3MM. AF_06/2018</t>
  </si>
  <si>
    <t>REVESTIMENTO CERÂMICO PARA PAREDES EXTERNAS EM PASTILHAS DE PORCELANA 5 X 5 CM (PLACAS DE 30 X 30 CM), ALINHADAS A PRUMO, APLICADO EM SUPERFÍCIES INTERNAS DA SACADA. AF_06/2014</t>
  </si>
  <si>
    <t xml:space="preserve">GRANITO POLIDO, TIPO CINZA ANDORINHA E=  *2,0* CM, INCLUSIVE INSTALAÇÃO                                                                                                                                          </t>
  </si>
  <si>
    <t>PINTURA COM TINTA IMPERMEAVEL MINERAL EM PO, DUAS DEMAOS</t>
  </si>
  <si>
    <t>ARCOS METÁLICOS</t>
  </si>
  <si>
    <t>PINTURA COM TINTA PROTETORA ACABAMENTO GRAFITE ESMALTE SOBRE SUPERFICIE METALICA, 2 DEMAOS</t>
  </si>
  <si>
    <t>FUNDO PREPARADOR PRIMER SINTETICO, PARA ESTRUTURA METALICA, UMA DEMÃO, ESPESSURA DE 25 MICRA</t>
  </si>
  <si>
    <t>LIXAMENTO E REGULARIZAÇÃO DE SUPERFÍCIE METÁLICA</t>
  </si>
  <si>
    <t>CANTEIROS E BANCOS DE CONCRETO</t>
  </si>
  <si>
    <t>ALVENARIA  ESTRUTURAL DE BLOCOS CERÂMICOS 14X19X24 (ESPESSURA DE 19 CM), PARA PAREDES COM ÁREA LÍQUIDA MENOR QUE 6M², SEM VÃOS, UTILIZANDO COLHER DE PEDREIRO E ARGAMASSA DE ASSENTAMENTO COM PREPARO MANUAL</t>
  </si>
  <si>
    <t>ARGAMASSA TRAÇO 1:3 (EM VOLUME DE CIMENTO E AREIA GROSSA ÚMIDA) PARA CHAPISCO CONVENCIONAL, PREPARO MECÂNICO COM BETONEIRA 400 L. AF_08/2019</t>
  </si>
  <si>
    <t>ARGAMASSA TRAÇO 1:3:12 (EM VOLUME DE CIMENTO, CAL E AREIA MÉDIA ÚMIDA) PARA EMBOÇO/MASSA ÚNICA/ASSENTAMENTO DE ALVENARIA DE VEDAÇÃO, PREPARO MECÂNICO COM BETONEIRA 400 L. AF_08/2019</t>
  </si>
  <si>
    <t>ARMACAO EM TELA DE ACO SOLDADA NERVURADA Q-92, ACO CA-60, 4,2MM, MALHA 15X15CM</t>
  </si>
  <si>
    <t>CONCRETO FCK = 20MPA, TRAÇO 1:2,7:3 (CIMENTO/ AREIA MÉDIA/ BRITA 1)  - PREPARO MECÂNICO COM BETONEIRA 400 L. AF_07/2016</t>
  </si>
  <si>
    <t>LASTRO COM MATERIAL GRANULAR, APLICAÇÃO EM PISOS OU RADIERS, ESPESSURA DE *5 CM*. AF_08/2017</t>
  </si>
  <si>
    <t>FABRICAÇÃO DE FÔRMA PARA LAJES, EM MADEIRA SERRADA, E=25 MM. AF_12/2015</t>
  </si>
  <si>
    <t>MONTAGEM E DESMONTAGEM DE FÔRMA DE LAJE MACIÇA COM ÁREA MÉDIA MENOR OU IGUAL A 20 M², PÉ-DIREITO SIMPLES, EM MADEIRA SERRADA, 2 UTILIZAÇÕES. AF_12/2015</t>
  </si>
  <si>
    <t>LANÇAMENTO COM USO DE BALDES, ADENSAMENTO E ACABAMENTO DE CONCRETO EM ESTRUTURAS. AF_12/2015</t>
  </si>
  <si>
    <t>REGULARIZAÇÃO DE SUPERFICIE DE CONCRETO APARENTE</t>
  </si>
  <si>
    <t>IMPERMEABILIZAÇÃO DE SUPERFÍCIE COM EMULSÃO ASFÁLTICA, 2 DEMÃOS AF_06/2018</t>
  </si>
  <si>
    <t>APLICAÇÃO MANUAL DE PINTURA COM TINTA LÁTEX ACRÍLICA EM PAREDES, DUAS DEMÃOS. AF_06/2014</t>
  </si>
  <si>
    <t>ASSOALHO DE MADEIRA EM TÁBUAS, FIXADA COM PARAFUSO 4X45MM E BUCHA DE NYLON 8MM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</si>
  <si>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</si>
  <si>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RAMPAS DE ACESSO E MURETA DE CONTENÇÃO</t>
  </si>
  <si>
    <t>EXECUÇÃO DE PASSEIO (CALÇADA) OU PISO DE CONCRETO COM CONCRETO MOLDADO IN LOCO, FEITO EM OBRA, ACABAMENTO CONVENCIONAL, ESPESSURA 6 CM, ARMADO. AF_07/2016</t>
  </si>
  <si>
    <t>EXECUÇÃO E COMPACTAÇÃO DE ATERRO COM SOLO PREDOMINANTEMENTE ARGILOSO - EXCLUSIVE ESCAVAÇÃO, CARGA E TRANSPORTE E SOLO. AF_09/2017</t>
  </si>
  <si>
    <t>ESCAVAÇÃO MANUAL DE VALA PARA VIGA BALDRAME, COM PREVISÃO DE FÔRMA. AF_06/2017</t>
  </si>
  <si>
    <t>REATERRO MANUAL APILOADO COM SOQUETE. AF_10/2017</t>
  </si>
  <si>
    <t>CONCRETO FCK = 25MPA, TRAÇO 1:2,3:2,7 (CIMENTO/ AREIA MÉDIA/ BRITA 1)  - PREPARO MECÂNICO COM BETONEIRA 400 L. AF_07/2016</t>
  </si>
  <si>
    <t>ARMACAO ACO CA-50 P/1,0M3 DE CONCRETO</t>
  </si>
  <si>
    <t>FABRICAÇÃO, MONTAGEM E DESMONTAGEM DE FÔRMA PARA VIGA BALDRAME, EM MADEIRA SERRADA, E=25 MM, 2 UTILIZAÇÕES. AF_06/2017</t>
  </si>
  <si>
    <t>FABRICAÇÃO DE FÔRMA PARA PILARES E ESTRUTURAS SIMILARES, EM MADEIRA SERRADA, E=25 MM. AF_12/2015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</si>
  <si>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</si>
  <si>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>LETREIRO</t>
  </si>
  <si>
    <t>BRASÃO E LETREIRO COM LETRAS EM AÇO INOX COM RETROILUMINAÇÃO CONFORME PROJETO</t>
  </si>
  <si>
    <t>PALCO</t>
  </si>
  <si>
    <t>CAPINA E LIMPEZA MANUAL DE TERRENO</t>
  </si>
  <si>
    <t>ESCAVAÇÃO MANUAL PARA BLOCO DE COROAMENTO OU SAPATA, COM PREVISÃO DE FÔRMA. AF_06/2017</t>
  </si>
  <si>
    <t>FABRICAÇÃO, MONTAGEM E DESMONTAGEM DE FÔRMA PARA SAPATA, EM MADEIRA SERRADA, E=25 MM, 2 UTILIZAÇÕES. AF_06/2017</t>
  </si>
  <si>
    <t>MONTAGEM E DESMONTAGEM DE FÔRMA DE VIGA, ESCORAMENTO COM PONTALETE DE MADEIRA, PÉ-DIREITO SIMPLES, EM MADEIRA SERRADA, 2 UTILIZAÇÕES. AF_12/2015</t>
  </si>
  <si>
    <t>MONTAGEM E DESMONTAGEM DE FÔRMA DE PILARES RETANGULARES E ESTRUTURAS SIMILARES COM ÁREA MÉDIA DAS SEÇÕES MAIOR QUE 0,25 M², PÉ-DIREITO SIMPLES, EM MADEIRA SERRADA, 2 UTILIZAÇÕES. AF_12/2015</t>
  </si>
  <si>
    <t>CORTE E DOBRA DE AÇO CA-50, DIÂMETRO DE 6,3 MM, UTILIZADO EM ESTRUTURAS DIVERSAS, EXCETO LAJES. AF_12/2015</t>
  </si>
  <si>
    <t>CORTE E DOBRA DE AÇO CA-50, DIÂMETRO DE 8,0 MM, UTILIZADO EM ESTRUTURAS DIVERSAS, EXCETO LAJES. AF_12/2015</t>
  </si>
  <si>
    <t>CORTE E DOBRA DE AÇO CA-50, DIÂMETRO DE 10,0 MM, UTILIZADO EM ESTRUTURAS DIVERSAS, EXCETO LAJES. AF_12/2015</t>
  </si>
  <si>
    <t>CORTE E DOBRA DE AÇO CA-60, DIÂMETRO DE 5,0 MM, UTILIZADO EM LAJE. AF_12/2015</t>
  </si>
  <si>
    <t>CORTE E DOBRA DE AÇO CA-60, DIÂMETRO DE 5,0 MM, UTILIZADO EM ESTRUTURAS DIVERSAS, EXCETO LAJES. AF_12/2015</t>
  </si>
  <si>
    <t>(COMPOSIÇÃO REPRESENTATIVA) DO SERVIÇO DE ALVENARIA DE VEDAÇÃO DE BLOCOS VAZADOS DE CONCRETO DE 14X19X39CM (ESPESSURA 14CM), PARA EDIFICAÇÃO HABITACIONAL UNIFAMILIAR (CASA) E EDIFICAÇÃO PÚBLICA PADRÃO. AF_12/2014</t>
  </si>
  <si>
    <t>CHAPISCO APLICADO EM ALVENARIA (SEM PRESENÇA DE VÃOS) E ESTRUTURAS DE CONCRETO DE FACHADA, COM COLHER DE PEDREIRO.  ARGAMASSA TRAÇO 1:3 COM PREPARO EM BETONEIRA 400L. AF_06/2014</t>
  </si>
  <si>
    <t>EMBOÇO OU MASSA ÚNICA EM ARGAMASSA TRAÇO 1:2:8, PREPARO MECÂNICO COM BETONEIRA 400 L, APLICADA MANUALMENTE EM PANOS CEGOS DE FACHADA (SEM PRESENÇA DE VÃOS), ESPESSURA DE 25 MM. AF_06/2014</t>
  </si>
  <si>
    <t xml:space="preserve">PISO INDUSTRIAL EM CONCRETO ARMADO DE ACABAMENTO POLIDO, ESPESSURA 12 CM (CIMENTO QUEIMADO) (INCLUSO EXECUCAO)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</si>
  <si>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PINTURA ACRILICA EM PISO CIMENTADO, TRES DEMAOS</t>
  </si>
  <si>
    <t>(COMPOSIÇÃO REPRESENTATIVA) EXECUÇÃO DE ESCADA EM CONCRETO ARMADO, MOLDADA IN LOCO, FCK = 25 MPA. AF_02/2017</t>
  </si>
  <si>
    <t>PORTA MASTRO DE CONCRETO H = 10 CM COM BASE PARA BANDEIRA</t>
  </si>
  <si>
    <t>UN</t>
  </si>
  <si>
    <t xml:space="preserve">UN    </t>
  </si>
  <si>
    <t xml:space="preserve">M3    </t>
  </si>
  <si>
    <t>KG</t>
  </si>
  <si>
    <t xml:space="preserve">M2    </t>
  </si>
  <si>
    <t>1.7.17.</t>
  </si>
  <si>
    <t/>
  </si>
  <si>
    <t>1.6</t>
  </si>
  <si>
    <t>1.7</t>
  </si>
  <si>
    <t>1.8</t>
  </si>
  <si>
    <t>1.9</t>
  </si>
  <si>
    <t>1.10</t>
  </si>
  <si>
    <t>XX/XX/2020</t>
  </si>
  <si>
    <t>CORONEL VIVIDA, XX DE XXXXXXXXXXX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</si>
</sst>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%"/>
  </numFmts>
  <fonts count="2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i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9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20" xfId="0" applyNumberFormat="1" applyFont="1" applyFill="1" applyBorder="1" applyAlignment="1" applyProtection="1">
      <alignment vertical="center"/>
    </xf>
    <xf numFmtId="0" fontId="2" fillId="0" borderId="29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>
      <alignment vertical="center"/>
    </xf>
    <xf numFmtId="0" fontId="1" fillId="0" borderId="29" xfId="0" applyFont="1" applyFill="1" applyBorder="1" applyAlignment="1" applyProtection="1">
      <alignment vertical="center"/>
    </xf>
    <xf numFmtId="0" fontId="2" fillId="0" borderId="29" xfId="0" applyFont="1" applyFill="1" applyBorder="1" applyAlignment="1" applyProtection="1">
      <alignment horizontal="left" vertical="center"/>
    </xf>
    <xf numFmtId="0" fontId="2" fillId="0" borderId="21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0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1" xfId="0" applyFont="1" applyBorder="1"/>
    <xf numFmtId="0" fontId="15" fillId="0" borderId="23" xfId="0" applyFont="1" applyBorder="1"/>
    <xf numFmtId="0" fontId="15" fillId="0" borderId="32" xfId="0" applyFont="1" applyFill="1" applyBorder="1" applyAlignment="1">
      <alignment horizontal="center"/>
    </xf>
    <xf numFmtId="10" fontId="15" fillId="7" borderId="32" xfId="1" applyNumberFormat="1" applyFont="1" applyFill="1" applyBorder="1" applyProtection="1">
      <protection locked="0"/>
    </xf>
    <xf numFmtId="0" fontId="15" fillId="0" borderId="26" xfId="0" applyFont="1" applyBorder="1"/>
    <xf numFmtId="0" fontId="15" fillId="0" borderId="5" xfId="0" applyFont="1" applyBorder="1"/>
    <xf numFmtId="0" fontId="15" fillId="0" borderId="33" xfId="0" applyFont="1" applyFill="1" applyBorder="1" applyAlignment="1">
      <alignment horizontal="center"/>
    </xf>
    <xf numFmtId="10" fontId="15" fillId="7" borderId="33" xfId="1" applyNumberFormat="1" applyFont="1" applyFill="1" applyBorder="1" applyProtection="1">
      <protection locked="0"/>
    </xf>
    <xf numFmtId="0" fontId="15" fillId="0" borderId="28" xfId="0" applyFont="1" applyBorder="1"/>
    <xf numFmtId="0" fontId="15" fillId="0" borderId="3" xfId="0" applyFont="1" applyBorder="1"/>
    <xf numFmtId="10" fontId="15" fillId="7" borderId="34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7" xfId="0" applyFont="1" applyBorder="1"/>
    <xf numFmtId="0" fontId="15" fillId="0" borderId="30" xfId="0" applyFont="1" applyFill="1" applyBorder="1" applyAlignment="1">
      <alignment horizontal="center"/>
    </xf>
    <xf numFmtId="0" fontId="15" fillId="0" borderId="13" xfId="0" applyFont="1" applyBorder="1"/>
    <xf numFmtId="10" fontId="15" fillId="0" borderId="33" xfId="1" applyNumberFormat="1" applyFont="1" applyFill="1" applyBorder="1" applyProtection="1"/>
    <xf numFmtId="0" fontId="15" fillId="0" borderId="25" xfId="0" applyFont="1" applyBorder="1"/>
    <xf numFmtId="0" fontId="15" fillId="0" borderId="0" xfId="0" applyFont="1" applyBorder="1"/>
    <xf numFmtId="0" fontId="15" fillId="0" borderId="35" xfId="0" applyFont="1" applyBorder="1"/>
    <xf numFmtId="10" fontId="15" fillId="0" borderId="34" xfId="1" applyNumberFormat="1" applyFont="1" applyFill="1" applyBorder="1" applyAlignment="1" applyProtection="1">
      <alignment horizontal="right"/>
    </xf>
    <xf numFmtId="0" fontId="15" fillId="0" borderId="29" xfId="0" applyFont="1" applyBorder="1"/>
    <xf numFmtId="10" fontId="15" fillId="0" borderId="11" xfId="1" applyNumberFormat="1" applyFont="1" applyFill="1" applyBorder="1"/>
    <xf numFmtId="0" fontId="17" fillId="0" borderId="20" xfId="0" applyFont="1" applyFill="1" applyBorder="1"/>
    <xf numFmtId="0" fontId="17" fillId="0" borderId="29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7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3" xfId="0" applyFont="1" applyBorder="1" applyAlignment="1">
      <alignment vertical="center" wrapText="1"/>
    </xf>
    <xf numFmtId="0" fontId="22" fillId="0" borderId="2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14" fontId="19" fillId="7" borderId="0" xfId="0" applyNumberFormat="1" applyFont="1" applyFill="1" applyAlignment="1" applyProtection="1">
      <alignment horizontal="left" vertical="center" wrapText="1"/>
      <protection locked="0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0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4" borderId="24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0" fontId="24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10" fontId="23" fillId="0" borderId="0" xfId="1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horizontal="right" vertical="center"/>
    </xf>
    <xf numFmtId="10" fontId="25" fillId="0" borderId="37" xfId="0" applyNumberFormat="1" applyFont="1" applyFill="1" applyBorder="1" applyAlignment="1">
      <alignment horizontal="center" vertical="center"/>
    </xf>
    <xf numFmtId="10" fontId="25" fillId="0" borderId="36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38" xfId="0" applyNumberFormat="1" applyFont="1" applyFill="1" applyBorder="1" applyAlignment="1">
      <alignment horizontal="center" vertical="center"/>
    </xf>
    <xf numFmtId="10" fontId="25" fillId="0" borderId="39" xfId="0" applyNumberFormat="1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vertical="center"/>
    </xf>
    <xf numFmtId="10" fontId="25" fillId="0" borderId="41" xfId="0" applyNumberFormat="1" applyFont="1" applyFill="1" applyBorder="1" applyAlignment="1">
      <alignment horizontal="center" vertical="center"/>
    </xf>
    <xf numFmtId="10" fontId="25" fillId="0" borderId="42" xfId="0" applyNumberFormat="1" applyFont="1" applyFill="1" applyBorder="1" applyAlignment="1">
      <alignment horizontal="center" vertical="center"/>
    </xf>
    <xf numFmtId="10" fontId="25" fillId="0" borderId="43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2" xfId="0" applyNumberFormat="1" applyFont="1" applyFill="1" applyBorder="1" applyAlignment="1">
      <alignment horizontal="center" vertical="center"/>
    </xf>
    <xf numFmtId="0" fontId="12" fillId="8" borderId="53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54" xfId="0" applyFont="1" applyFill="1" applyBorder="1" applyAlignment="1">
      <alignment horizontal="center" vertical="center" wrapText="1"/>
    </xf>
    <xf numFmtId="0" fontId="2" fillId="0" borderId="59" xfId="0" applyFont="1" applyBorder="1" applyAlignment="1" applyProtection="1">
      <alignment horizontal="center" vertical="center"/>
    </xf>
    <xf numFmtId="0" fontId="2" fillId="0" borderId="62" xfId="0" applyFont="1" applyBorder="1" applyAlignment="1" applyProtection="1">
      <alignment horizontal="center" vertical="center"/>
    </xf>
    <xf numFmtId="0" fontId="1" fillId="0" borderId="63" xfId="0" applyFont="1" applyBorder="1" applyAlignment="1" applyProtection="1">
      <alignment horizontal="center" vertical="top"/>
    </xf>
    <xf numFmtId="4" fontId="1" fillId="0" borderId="42" xfId="0" applyNumberFormat="1" applyFont="1" applyBorder="1" applyAlignment="1" applyProtection="1"/>
    <xf numFmtId="0" fontId="2" fillId="0" borderId="64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0" borderId="66" xfId="0" applyFont="1" applyBorder="1" applyAlignment="1" applyProtection="1">
      <alignment horizontal="center" vertical="center"/>
    </xf>
    <xf numFmtId="0" fontId="2" fillId="0" borderId="67" xfId="0" applyFont="1" applyBorder="1" applyAlignment="1" applyProtection="1">
      <alignment horizontal="right" vertical="center"/>
    </xf>
    <xf numFmtId="0" fontId="2" fillId="5" borderId="68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9" borderId="2" xfId="0" applyFont="1" applyFill="1" applyBorder="1" applyAlignment="1" applyProtection="1">
      <alignment horizontal="center"/>
    </xf>
    <xf numFmtId="0" fontId="2" fillId="9" borderId="2" xfId="0" applyFont="1" applyFill="1" applyBorder="1" applyAlignment="1" applyProtection="1">
      <alignment horizontal="justify" vertical="top" wrapText="1"/>
    </xf>
    <xf numFmtId="4" fontId="2" fillId="9" borderId="2" xfId="0" applyNumberFormat="1" applyFont="1" applyFill="1" applyBorder="1" applyAlignment="1" applyProtection="1"/>
    <xf numFmtId="43" fontId="2" fillId="9" borderId="2" xfId="2" applyFont="1" applyFill="1" applyBorder="1" applyAlignment="1" applyProtection="1"/>
    <xf numFmtId="4" fontId="1" fillId="3" borderId="2" xfId="0" applyNumberFormat="1" applyFont="1" applyFill="1" applyBorder="1" applyAlignment="1" applyProtection="1"/>
    <xf numFmtId="0" fontId="1" fillId="10" borderId="2" xfId="0" applyFont="1" applyFill="1" applyBorder="1" applyAlignment="1" applyProtection="1">
      <alignment horizontal="center"/>
    </xf>
    <xf numFmtId="0" fontId="1" fillId="10" borderId="2" xfId="0" applyFont="1" applyFill="1" applyBorder="1" applyAlignment="1" applyProtection="1">
      <alignment horizontal="justify" vertical="top" wrapText="1"/>
    </xf>
    <xf numFmtId="4" fontId="1" fillId="10" borderId="2" xfId="0" applyNumberFormat="1" applyFont="1" applyFill="1" applyBorder="1" applyAlignment="1" applyProtection="1"/>
    <xf numFmtId="43" fontId="1" fillId="10" borderId="2" xfId="2" applyFont="1" applyFill="1" applyBorder="1" applyAlignment="1" applyProtection="1"/>
    <xf numFmtId="0" fontId="27" fillId="10" borderId="2" xfId="0" applyFont="1" applyFill="1" applyBorder="1" applyAlignment="1" applyProtection="1">
      <alignment horizontal="center"/>
    </xf>
    <xf numFmtId="4" fontId="1" fillId="9" borderId="2" xfId="0" applyNumberFormat="1" applyFont="1" applyFill="1" applyBorder="1" applyAlignment="1" applyProtection="1"/>
    <xf numFmtId="43" fontId="1" fillId="9" borderId="2" xfId="2" applyFont="1" applyFill="1" applyBorder="1" applyAlignment="1" applyProtection="1"/>
    <xf numFmtId="0" fontId="1" fillId="9" borderId="2" xfId="0" applyFont="1" applyFill="1" applyBorder="1" applyAlignment="1" applyProtection="1">
      <alignment horizontal="center"/>
    </xf>
    <xf numFmtId="0" fontId="1" fillId="3" borderId="63" xfId="0" applyFont="1" applyFill="1" applyBorder="1" applyAlignment="1" applyProtection="1">
      <alignment horizontal="center" vertical="top"/>
    </xf>
    <xf numFmtId="4" fontId="1" fillId="3" borderId="2" xfId="0" applyNumberFormat="1" applyFont="1" applyFill="1" applyBorder="1" applyAlignment="1" applyProtection="1">
      <alignment horizontal="justify" vertical="top" wrapText="1"/>
    </xf>
    <xf numFmtId="10" fontId="1" fillId="3" borderId="2" xfId="1" applyNumberFormat="1" applyFont="1" applyFill="1" applyBorder="1" applyAlignment="1" applyProtection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10" borderId="5" xfId="0" applyFont="1" applyFill="1" applyBorder="1" applyAlignment="1" applyProtection="1">
      <alignment horizontal="center" vertical="top" wrapText="1"/>
    </xf>
    <xf numFmtId="0" fontId="1" fillId="10" borderId="6" xfId="0" applyFont="1" applyFill="1" applyBorder="1" applyAlignment="1" applyProtection="1">
      <alignment horizontal="center" vertical="top" wrapText="1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68" xfId="0" applyNumberFormat="1" applyFont="1" applyBorder="1" applyAlignment="1" applyProtection="1">
      <alignment horizontal="right" vertical="center"/>
    </xf>
    <xf numFmtId="0" fontId="2" fillId="0" borderId="59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/>
    </xf>
    <xf numFmtId="4" fontId="2" fillId="0" borderId="62" xfId="0" applyNumberFormat="1" applyFont="1" applyBorder="1" applyAlignment="1" applyProtection="1">
      <alignment horizontal="right" vertical="center"/>
    </xf>
    <xf numFmtId="4" fontId="2" fillId="0" borderId="69" xfId="0" applyNumberFormat="1" applyFont="1" applyBorder="1" applyAlignment="1" applyProtection="1">
      <alignment horizontal="right" vertical="center"/>
    </xf>
    <xf numFmtId="0" fontId="26" fillId="0" borderId="0" xfId="0" applyFont="1" applyFill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7" fillId="0" borderId="0" xfId="0" applyFont="1" applyAlignment="1">
      <alignment horizontal="center" vertical="center"/>
    </xf>
    <xf numFmtId="0" fontId="12" fillId="8" borderId="40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4" xfId="0" applyBorder="1" applyAlignment="1">
      <alignment vertical="center"/>
    </xf>
    <xf numFmtId="0" fontId="12" fillId="8" borderId="45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6" xfId="0" applyBorder="1" applyAlignment="1">
      <alignment vertical="center"/>
    </xf>
    <xf numFmtId="0" fontId="12" fillId="8" borderId="47" xfId="0" applyFont="1" applyFill="1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12" fillId="8" borderId="55" xfId="0" applyFont="1" applyFill="1" applyBorder="1" applyAlignment="1">
      <alignment horizontal="center" vertical="center"/>
    </xf>
    <xf numFmtId="0" fontId="12" fillId="8" borderId="56" xfId="0" applyFont="1" applyFill="1" applyBorder="1" applyAlignment="1">
      <alignment horizontal="center" vertical="center"/>
    </xf>
    <xf numFmtId="0" fontId="12" fillId="8" borderId="57" xfId="0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22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3" fillId="0" borderId="18" xfId="0" applyNumberFormat="1" applyFont="1" applyFill="1" applyBorder="1" applyAlignment="1" applyProtection="1">
      <alignment horizontal="left" vertical="center"/>
    </xf>
    <xf numFmtId="0" fontId="13" fillId="0" borderId="22" xfId="0" applyNumberFormat="1" applyFont="1" applyFill="1" applyBorder="1" applyAlignment="1" applyProtection="1">
      <alignment horizontal="left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Alignment="1">
      <alignment horizontal="left"/>
    </xf>
    <xf numFmtId="0" fontId="15" fillId="6" borderId="0" xfId="0" applyFont="1" applyFill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7" borderId="0" xfId="0" applyFont="1" applyFill="1" applyAlignment="1" applyProtection="1">
      <alignment horizontal="left" vertical="center" wrapText="1"/>
      <protection locked="0"/>
    </xf>
  </cellXfs>
  <cellStyles count="3">
    <cellStyle name="Normal" xfId="0" builtinId="0"/>
    <cellStyle name="Porcentagem" xfId="1" builtinId="5"/>
    <cellStyle name="Vírgula" xfId="2" builtinId="3"/>
  </cellStyles>
  <dxfs count="8"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workbookViewId="0">
      <selection activeCell="I24" sqref="I24"/>
    </sheetView>
  </sheetViews>
  <sheetFormatPr defaultRowHeight="15" x14ac:dyDescent="0.25"/>
  <cols>
    <col min="1" max="1" width="6.5703125" bestFit="1" customWidth="1"/>
    <col min="2" max="2" width="8.7109375" bestFit="1" customWidth="1"/>
    <col min="3" max="3" width="50.140625" customWidth="1"/>
    <col min="4" max="4" width="4.85546875" bestFit="1" customWidth="1"/>
    <col min="5" max="5" width="6.71093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151" t="s">
        <v>21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154" t="s">
        <v>8</v>
      </c>
      <c r="K2" s="152"/>
    </row>
    <row r="3" spans="1:13" ht="15" customHeight="1" x14ac:dyDescent="0.25">
      <c r="A3" s="23"/>
      <c r="B3" s="23"/>
      <c r="C3" s="24"/>
      <c r="D3" s="23"/>
      <c r="E3" s="23"/>
      <c r="F3" s="23"/>
      <c r="G3" s="23"/>
      <c r="I3" s="155"/>
      <c r="K3" s="152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155"/>
      <c r="K4" s="152"/>
    </row>
    <row r="5" spans="1:13" ht="15" customHeight="1" x14ac:dyDescent="0.25">
      <c r="A5" s="23"/>
      <c r="B5" s="23"/>
      <c r="C5" s="23"/>
      <c r="D5" s="23"/>
      <c r="E5" s="23"/>
      <c r="F5" s="131" t="s">
        <v>428</v>
      </c>
      <c r="G5" s="23"/>
      <c r="I5" s="155"/>
      <c r="K5" s="152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156"/>
      <c r="K6" s="152"/>
    </row>
    <row r="7" spans="1:13" ht="15.75" customHeight="1" x14ac:dyDescent="0.25">
      <c r="A7" s="149" t="s">
        <v>98</v>
      </c>
      <c r="B7" s="149"/>
      <c r="C7" s="149"/>
      <c r="D7" s="149"/>
      <c r="E7" s="149"/>
      <c r="F7" s="149"/>
      <c r="G7" s="149"/>
      <c r="K7" s="152"/>
    </row>
    <row r="8" spans="1:13" ht="15" customHeight="1" x14ac:dyDescent="0.25">
      <c r="A8" s="157" t="s">
        <v>99</v>
      </c>
      <c r="B8" s="157"/>
      <c r="C8" s="157"/>
      <c r="D8" s="157"/>
      <c r="E8" s="157"/>
      <c r="F8" s="157"/>
      <c r="G8" s="157"/>
      <c r="K8" s="152"/>
      <c r="L8" s="6" t="s">
        <v>9</v>
      </c>
    </row>
    <row r="9" spans="1:13" ht="15" customHeight="1" x14ac:dyDescent="0.25">
      <c r="A9" s="158"/>
      <c r="B9" s="159"/>
      <c r="C9" s="159"/>
      <c r="D9" s="159"/>
      <c r="E9" s="159"/>
      <c r="F9" s="159"/>
      <c r="G9" s="160"/>
      <c r="K9" s="153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9">
        <v>0</v>
      </c>
      <c r="L10" s="6" t="s">
        <v>7</v>
      </c>
      <c r="M10" s="6">
        <f>G133</f>
        <v>670771.1399999999</v>
      </c>
    </row>
    <row r="11" spans="1:13" s="1" customFormat="1" x14ac:dyDescent="0.25">
      <c r="A11" s="132" t="s">
        <v>100</v>
      </c>
      <c r="B11" s="132"/>
      <c r="C11" s="133" t="s">
        <v>315</v>
      </c>
      <c r="D11" s="132"/>
      <c r="E11" s="134"/>
      <c r="F11" s="135"/>
      <c r="G11" s="135"/>
      <c r="H11" s="129">
        <f>SUM(H12:H131)</f>
        <v>670771.1399999999</v>
      </c>
      <c r="I11" s="128">
        <f t="shared" ref="I11:I12" si="0">ROUND(L11-(L11*$K$10),2)</f>
        <v>0</v>
      </c>
      <c r="L11" s="6">
        <v>0</v>
      </c>
    </row>
    <row r="12" spans="1:13" s="1" customFormat="1" x14ac:dyDescent="0.25">
      <c r="A12" s="132" t="s">
        <v>101</v>
      </c>
      <c r="B12" s="132"/>
      <c r="C12" s="133" t="s">
        <v>95</v>
      </c>
      <c r="D12" s="132"/>
      <c r="E12" s="134"/>
      <c r="F12" s="135"/>
      <c r="G12" s="135"/>
      <c r="H12" s="129">
        <f>SUM(G13)</f>
        <v>1120.18</v>
      </c>
      <c r="I12" s="128">
        <f t="shared" si="0"/>
        <v>0</v>
      </c>
      <c r="L12" s="6">
        <v>0</v>
      </c>
    </row>
    <row r="13" spans="1:13" s="1" customFormat="1" x14ac:dyDescent="0.25">
      <c r="A13" s="137" t="s">
        <v>102</v>
      </c>
      <c r="B13" s="137" t="s">
        <v>94</v>
      </c>
      <c r="C13" s="138" t="s">
        <v>96</v>
      </c>
      <c r="D13" s="137" t="s">
        <v>71</v>
      </c>
      <c r="E13" s="139">
        <v>2.5</v>
      </c>
      <c r="F13" s="140">
        <f t="shared" ref="F13" si="1">ROUND(I13,2)</f>
        <v>448.07</v>
      </c>
      <c r="G13" s="140">
        <f t="shared" ref="G13" si="2">ROUND(F13*E13,2)</f>
        <v>1120.18</v>
      </c>
      <c r="I13" s="128">
        <f t="shared" ref="I13:I131" si="3">ROUND(L13-(L13*$K$10),2)</f>
        <v>448.07</v>
      </c>
      <c r="L13" s="6">
        <v>448.07</v>
      </c>
    </row>
    <row r="14" spans="1:13" s="1" customFormat="1" x14ac:dyDescent="0.25">
      <c r="A14" s="132" t="s">
        <v>103</v>
      </c>
      <c r="B14" s="132"/>
      <c r="C14" s="133" t="s">
        <v>316</v>
      </c>
      <c r="D14" s="132"/>
      <c r="E14" s="134"/>
      <c r="F14" s="135"/>
      <c r="G14" s="135"/>
      <c r="H14" s="129">
        <f>SUM(G15:G34)</f>
        <v>163312.28</v>
      </c>
      <c r="I14" s="128">
        <f t="shared" si="3"/>
        <v>0</v>
      </c>
      <c r="L14" s="6">
        <v>0</v>
      </c>
    </row>
    <row r="15" spans="1:13" s="1" customFormat="1" x14ac:dyDescent="0.25">
      <c r="A15" s="137" t="s">
        <v>104</v>
      </c>
      <c r="B15" s="137" t="s">
        <v>220</v>
      </c>
      <c r="C15" s="138" t="s">
        <v>317</v>
      </c>
      <c r="D15" s="137" t="s">
        <v>422</v>
      </c>
      <c r="E15" s="139">
        <v>20</v>
      </c>
      <c r="F15" s="140">
        <f t="shared" ref="F15:F41" si="4">ROUND(I15,2)</f>
        <v>997.8</v>
      </c>
      <c r="G15" s="140">
        <f t="shared" ref="G15:G41" si="5">ROUND(F15*E15,2)</f>
        <v>19956</v>
      </c>
      <c r="I15" s="128">
        <f t="shared" si="3"/>
        <v>997.8</v>
      </c>
      <c r="L15" s="6">
        <v>997.8</v>
      </c>
    </row>
    <row r="16" spans="1:13" s="1" customFormat="1" x14ac:dyDescent="0.25">
      <c r="A16" s="137" t="s">
        <v>105</v>
      </c>
      <c r="B16" s="137" t="s">
        <v>221</v>
      </c>
      <c r="C16" s="138" t="s">
        <v>318</v>
      </c>
      <c r="D16" s="137" t="s">
        <v>422</v>
      </c>
      <c r="E16" s="139">
        <v>20</v>
      </c>
      <c r="F16" s="140">
        <f t="shared" si="4"/>
        <v>2774.41</v>
      </c>
      <c r="G16" s="140">
        <f t="shared" si="5"/>
        <v>55488.2</v>
      </c>
      <c r="I16" s="128">
        <f t="shared" si="3"/>
        <v>2774.41</v>
      </c>
      <c r="L16" s="6">
        <v>2774.41</v>
      </c>
    </row>
    <row r="17" spans="1:12" s="1" customFormat="1" ht="22.5" x14ac:dyDescent="0.25">
      <c r="A17" s="137" t="s">
        <v>106</v>
      </c>
      <c r="B17" s="137" t="s">
        <v>222</v>
      </c>
      <c r="C17" s="138" t="s">
        <v>319</v>
      </c>
      <c r="D17" s="137" t="s">
        <v>72</v>
      </c>
      <c r="E17" s="139">
        <v>110.81</v>
      </c>
      <c r="F17" s="140">
        <f t="shared" si="4"/>
        <v>93.16</v>
      </c>
      <c r="G17" s="140">
        <f t="shared" si="5"/>
        <v>10323.06</v>
      </c>
      <c r="I17" s="128">
        <f t="shared" si="3"/>
        <v>93.16</v>
      </c>
      <c r="L17" s="6">
        <v>93.16</v>
      </c>
    </row>
    <row r="18" spans="1:12" s="1" customFormat="1" ht="22.5" x14ac:dyDescent="0.25">
      <c r="A18" s="137" t="s">
        <v>107</v>
      </c>
      <c r="B18" s="137" t="s">
        <v>223</v>
      </c>
      <c r="C18" s="138" t="s">
        <v>320</v>
      </c>
      <c r="D18" s="137" t="s">
        <v>72</v>
      </c>
      <c r="E18" s="139">
        <v>110.81</v>
      </c>
      <c r="F18" s="140">
        <f t="shared" si="4"/>
        <v>43.59</v>
      </c>
      <c r="G18" s="140">
        <f t="shared" si="5"/>
        <v>4830.21</v>
      </c>
      <c r="I18" s="128">
        <f t="shared" si="3"/>
        <v>43.59</v>
      </c>
      <c r="L18" s="6">
        <v>43.59</v>
      </c>
    </row>
    <row r="19" spans="1:12" s="1" customFormat="1" ht="33.75" x14ac:dyDescent="0.25">
      <c r="A19" s="137" t="s">
        <v>108</v>
      </c>
      <c r="B19" s="137" t="s">
        <v>224</v>
      </c>
      <c r="C19" s="138" t="s">
        <v>321</v>
      </c>
      <c r="D19" s="137" t="s">
        <v>97</v>
      </c>
      <c r="E19" s="139">
        <v>3621.1</v>
      </c>
      <c r="F19" s="140">
        <f t="shared" si="4"/>
        <v>7.08</v>
      </c>
      <c r="G19" s="140">
        <f t="shared" si="5"/>
        <v>25637.39</v>
      </c>
      <c r="I19" s="128">
        <f t="shared" si="3"/>
        <v>7.08</v>
      </c>
      <c r="L19" s="6">
        <v>7.08</v>
      </c>
    </row>
    <row r="20" spans="1:12" s="1" customFormat="1" ht="33.75" x14ac:dyDescent="0.25">
      <c r="A20" s="137" t="s">
        <v>109</v>
      </c>
      <c r="B20" s="137" t="s">
        <v>225</v>
      </c>
      <c r="C20" s="138" t="s">
        <v>322</v>
      </c>
      <c r="D20" s="137" t="s">
        <v>97</v>
      </c>
      <c r="E20" s="139">
        <v>112.4</v>
      </c>
      <c r="F20" s="140">
        <f t="shared" si="4"/>
        <v>10.81</v>
      </c>
      <c r="G20" s="140">
        <f t="shared" si="5"/>
        <v>1215.04</v>
      </c>
      <c r="I20" s="128">
        <f t="shared" si="3"/>
        <v>10.81</v>
      </c>
      <c r="L20" s="6">
        <v>10.81</v>
      </c>
    </row>
    <row r="21" spans="1:12" s="1" customFormat="1" ht="33.75" x14ac:dyDescent="0.25">
      <c r="A21" s="137" t="s">
        <v>110</v>
      </c>
      <c r="B21" s="137" t="s">
        <v>226</v>
      </c>
      <c r="C21" s="138" t="s">
        <v>323</v>
      </c>
      <c r="D21" s="137" t="s">
        <v>97</v>
      </c>
      <c r="E21" s="139">
        <v>212</v>
      </c>
      <c r="F21" s="140">
        <f t="shared" si="4"/>
        <v>18.68</v>
      </c>
      <c r="G21" s="140">
        <f t="shared" si="5"/>
        <v>3960.16</v>
      </c>
      <c r="I21" s="128">
        <f t="shared" si="3"/>
        <v>18.68</v>
      </c>
      <c r="L21" s="6">
        <v>18.68</v>
      </c>
    </row>
    <row r="22" spans="1:12" s="1" customFormat="1" x14ac:dyDescent="0.25">
      <c r="A22" s="137" t="s">
        <v>111</v>
      </c>
      <c r="B22" s="137" t="s">
        <v>227</v>
      </c>
      <c r="C22" s="138" t="s">
        <v>324</v>
      </c>
      <c r="D22" s="137" t="s">
        <v>422</v>
      </c>
      <c r="E22" s="139">
        <v>77</v>
      </c>
      <c r="F22" s="140">
        <f t="shared" si="4"/>
        <v>207.94</v>
      </c>
      <c r="G22" s="140">
        <f t="shared" si="5"/>
        <v>16011.38</v>
      </c>
      <c r="I22" s="128">
        <f t="shared" si="3"/>
        <v>207.94</v>
      </c>
      <c r="L22" s="6">
        <v>207.94</v>
      </c>
    </row>
    <row r="23" spans="1:12" s="1" customFormat="1" ht="22.5" x14ac:dyDescent="0.25">
      <c r="A23" s="137" t="s">
        <v>112</v>
      </c>
      <c r="B23" s="137" t="s">
        <v>228</v>
      </c>
      <c r="C23" s="138" t="s">
        <v>325</v>
      </c>
      <c r="D23" s="137" t="s">
        <v>422</v>
      </c>
      <c r="E23" s="139">
        <v>20</v>
      </c>
      <c r="F23" s="140">
        <f t="shared" si="4"/>
        <v>38.200000000000003</v>
      </c>
      <c r="G23" s="140">
        <f t="shared" si="5"/>
        <v>764</v>
      </c>
      <c r="I23" s="128">
        <f t="shared" si="3"/>
        <v>38.200000000000003</v>
      </c>
      <c r="L23" s="6">
        <v>38.200000000000003</v>
      </c>
    </row>
    <row r="24" spans="1:12" s="1" customFormat="1" ht="22.5" x14ac:dyDescent="0.25">
      <c r="A24" s="137" t="s">
        <v>113</v>
      </c>
      <c r="B24" s="137" t="s">
        <v>229</v>
      </c>
      <c r="C24" s="138" t="s">
        <v>326</v>
      </c>
      <c r="D24" s="137" t="s">
        <v>422</v>
      </c>
      <c r="E24" s="139">
        <v>2</v>
      </c>
      <c r="F24" s="140">
        <f t="shared" si="4"/>
        <v>14.19</v>
      </c>
      <c r="G24" s="140">
        <f t="shared" si="5"/>
        <v>28.38</v>
      </c>
      <c r="I24" s="128">
        <f t="shared" si="3"/>
        <v>14.19</v>
      </c>
      <c r="L24" s="6">
        <v>14.19</v>
      </c>
    </row>
    <row r="25" spans="1:12" s="1" customFormat="1" ht="22.5" x14ac:dyDescent="0.25">
      <c r="A25" s="137" t="s">
        <v>114</v>
      </c>
      <c r="B25" s="137" t="s">
        <v>230</v>
      </c>
      <c r="C25" s="138" t="s">
        <v>327</v>
      </c>
      <c r="D25" s="137" t="s">
        <v>422</v>
      </c>
      <c r="E25" s="139">
        <v>2</v>
      </c>
      <c r="F25" s="140">
        <f t="shared" si="4"/>
        <v>14.91</v>
      </c>
      <c r="G25" s="140">
        <f t="shared" si="5"/>
        <v>29.82</v>
      </c>
      <c r="I25" s="128">
        <f t="shared" si="3"/>
        <v>14.91</v>
      </c>
      <c r="L25" s="6">
        <v>14.91</v>
      </c>
    </row>
    <row r="26" spans="1:12" s="1" customFormat="1" ht="22.5" x14ac:dyDescent="0.25">
      <c r="A26" s="137" t="s">
        <v>115</v>
      </c>
      <c r="B26" s="137" t="s">
        <v>231</v>
      </c>
      <c r="C26" s="138" t="s">
        <v>328</v>
      </c>
      <c r="D26" s="137" t="s">
        <v>422</v>
      </c>
      <c r="E26" s="139">
        <v>1</v>
      </c>
      <c r="F26" s="140">
        <f t="shared" si="4"/>
        <v>17.62</v>
      </c>
      <c r="G26" s="140">
        <f t="shared" si="5"/>
        <v>17.62</v>
      </c>
      <c r="I26" s="128">
        <f t="shared" si="3"/>
        <v>17.62</v>
      </c>
      <c r="L26" s="6">
        <v>17.62</v>
      </c>
    </row>
    <row r="27" spans="1:12" s="1" customFormat="1" ht="22.5" x14ac:dyDescent="0.25">
      <c r="A27" s="137" t="s">
        <v>116</v>
      </c>
      <c r="B27" s="137" t="s">
        <v>232</v>
      </c>
      <c r="C27" s="138" t="s">
        <v>329</v>
      </c>
      <c r="D27" s="137" t="s">
        <v>422</v>
      </c>
      <c r="E27" s="139">
        <v>1</v>
      </c>
      <c r="F27" s="140">
        <f t="shared" si="4"/>
        <v>47.74</v>
      </c>
      <c r="G27" s="140">
        <f t="shared" si="5"/>
        <v>47.74</v>
      </c>
      <c r="I27" s="128">
        <f t="shared" si="3"/>
        <v>47.74</v>
      </c>
      <c r="L27" s="6">
        <v>47.74</v>
      </c>
    </row>
    <row r="28" spans="1:12" s="1" customFormat="1" ht="22.5" x14ac:dyDescent="0.25">
      <c r="A28" s="137" t="s">
        <v>117</v>
      </c>
      <c r="B28" s="137" t="s">
        <v>233</v>
      </c>
      <c r="C28" s="138" t="s">
        <v>330</v>
      </c>
      <c r="D28" s="137" t="s">
        <v>97</v>
      </c>
      <c r="E28" s="139">
        <v>380</v>
      </c>
      <c r="F28" s="140">
        <f t="shared" si="4"/>
        <v>13.04</v>
      </c>
      <c r="G28" s="140">
        <f t="shared" si="5"/>
        <v>4955.2</v>
      </c>
      <c r="H28" s="129"/>
      <c r="I28" s="128">
        <f t="shared" si="3"/>
        <v>13.04</v>
      </c>
      <c r="L28" s="6">
        <v>13.04</v>
      </c>
    </row>
    <row r="29" spans="1:12" s="1" customFormat="1" ht="22.5" x14ac:dyDescent="0.25">
      <c r="A29" s="137" t="s">
        <v>118</v>
      </c>
      <c r="B29" s="137" t="s">
        <v>234</v>
      </c>
      <c r="C29" s="138" t="s">
        <v>331</v>
      </c>
      <c r="D29" s="137" t="s">
        <v>97</v>
      </c>
      <c r="E29" s="139">
        <v>91</v>
      </c>
      <c r="F29" s="140">
        <f t="shared" si="4"/>
        <v>20.98</v>
      </c>
      <c r="G29" s="140">
        <f t="shared" si="5"/>
        <v>1909.18</v>
      </c>
      <c r="I29" s="128">
        <f t="shared" si="3"/>
        <v>20.98</v>
      </c>
      <c r="L29" s="6">
        <v>20.98</v>
      </c>
    </row>
    <row r="30" spans="1:12" s="1" customFormat="1" ht="22.5" x14ac:dyDescent="0.25">
      <c r="A30" s="137" t="s">
        <v>119</v>
      </c>
      <c r="B30" s="137" t="s">
        <v>235</v>
      </c>
      <c r="C30" s="138" t="s">
        <v>332</v>
      </c>
      <c r="D30" s="137" t="s">
        <v>97</v>
      </c>
      <c r="E30" s="139">
        <v>509.3</v>
      </c>
      <c r="F30" s="140">
        <f t="shared" si="4"/>
        <v>26.86</v>
      </c>
      <c r="G30" s="140">
        <f t="shared" si="5"/>
        <v>13679.8</v>
      </c>
      <c r="I30" s="128">
        <f t="shared" si="3"/>
        <v>26.86</v>
      </c>
      <c r="L30" s="6">
        <v>26.86</v>
      </c>
    </row>
    <row r="31" spans="1:12" s="1" customFormat="1" ht="22.5" x14ac:dyDescent="0.25">
      <c r="A31" s="137" t="s">
        <v>120</v>
      </c>
      <c r="B31" s="137" t="s">
        <v>236</v>
      </c>
      <c r="C31" s="138" t="s">
        <v>333</v>
      </c>
      <c r="D31" s="137">
        <v>0</v>
      </c>
      <c r="E31" s="139">
        <v>75</v>
      </c>
      <c r="F31" s="140">
        <f t="shared" si="4"/>
        <v>40.28</v>
      </c>
      <c r="G31" s="140">
        <f t="shared" si="5"/>
        <v>3021</v>
      </c>
      <c r="I31" s="128">
        <f t="shared" si="3"/>
        <v>40.28</v>
      </c>
      <c r="L31" s="6">
        <v>40.28</v>
      </c>
    </row>
    <row r="32" spans="1:12" s="1" customFormat="1" x14ac:dyDescent="0.25">
      <c r="A32" s="137" t="s">
        <v>121</v>
      </c>
      <c r="B32" s="137" t="s">
        <v>237</v>
      </c>
      <c r="C32" s="138" t="s">
        <v>334</v>
      </c>
      <c r="D32" s="137" t="s">
        <v>423</v>
      </c>
      <c r="E32" s="139">
        <v>1</v>
      </c>
      <c r="F32" s="140">
        <f t="shared" si="4"/>
        <v>850.07</v>
      </c>
      <c r="G32" s="140">
        <f t="shared" si="5"/>
        <v>850.07</v>
      </c>
      <c r="I32" s="128">
        <f t="shared" si="3"/>
        <v>850.07</v>
      </c>
      <c r="L32" s="6">
        <v>850.07</v>
      </c>
    </row>
    <row r="33" spans="1:12" s="1" customFormat="1" ht="33.75" x14ac:dyDescent="0.25">
      <c r="A33" s="137" t="s">
        <v>122</v>
      </c>
      <c r="B33" s="137" t="s">
        <v>238</v>
      </c>
      <c r="C33" s="138" t="s">
        <v>335</v>
      </c>
      <c r="D33" s="137" t="s">
        <v>423</v>
      </c>
      <c r="E33" s="139">
        <v>1</v>
      </c>
      <c r="F33" s="140">
        <f t="shared" si="4"/>
        <v>250.8</v>
      </c>
      <c r="G33" s="140">
        <f t="shared" si="5"/>
        <v>250.8</v>
      </c>
      <c r="I33" s="128">
        <f t="shared" si="3"/>
        <v>250.8</v>
      </c>
      <c r="L33" s="6">
        <v>250.8</v>
      </c>
    </row>
    <row r="34" spans="1:12" s="1" customFormat="1" ht="45" x14ac:dyDescent="0.25">
      <c r="A34" s="137" t="s">
        <v>123</v>
      </c>
      <c r="B34" s="137" t="s">
        <v>239</v>
      </c>
      <c r="C34" s="138" t="s">
        <v>336</v>
      </c>
      <c r="D34" s="137" t="s">
        <v>422</v>
      </c>
      <c r="E34" s="139">
        <v>1</v>
      </c>
      <c r="F34" s="140">
        <f t="shared" si="4"/>
        <v>337.23</v>
      </c>
      <c r="G34" s="140">
        <f t="shared" si="5"/>
        <v>337.23</v>
      </c>
      <c r="I34" s="128">
        <f t="shared" si="3"/>
        <v>337.23</v>
      </c>
      <c r="L34" s="6">
        <v>337.23</v>
      </c>
    </row>
    <row r="35" spans="1:12" s="1" customFormat="1" x14ac:dyDescent="0.25">
      <c r="A35" s="132" t="s">
        <v>124</v>
      </c>
      <c r="B35" s="132"/>
      <c r="C35" s="133" t="s">
        <v>337</v>
      </c>
      <c r="D35" s="132"/>
      <c r="E35" s="142"/>
      <c r="F35" s="143"/>
      <c r="G35" s="143"/>
      <c r="H35" s="129">
        <f>SUM(G36:G46)</f>
        <v>241829.89000000004</v>
      </c>
      <c r="I35" s="128">
        <f t="shared" si="3"/>
        <v>0</v>
      </c>
      <c r="L35" s="6">
        <v>0</v>
      </c>
    </row>
    <row r="36" spans="1:12" s="1" customFormat="1" ht="22.5" x14ac:dyDescent="0.25">
      <c r="A36" s="137" t="s">
        <v>125</v>
      </c>
      <c r="B36" s="137" t="s">
        <v>240</v>
      </c>
      <c r="C36" s="138" t="s">
        <v>338</v>
      </c>
      <c r="D36" s="137" t="s">
        <v>71</v>
      </c>
      <c r="E36" s="139">
        <v>1461.71</v>
      </c>
      <c r="F36" s="140">
        <f t="shared" si="4"/>
        <v>16.18</v>
      </c>
      <c r="G36" s="140">
        <f t="shared" si="5"/>
        <v>23650.47</v>
      </c>
      <c r="I36" s="128">
        <f t="shared" si="3"/>
        <v>16.18</v>
      </c>
      <c r="L36" s="6">
        <v>16.18</v>
      </c>
    </row>
    <row r="37" spans="1:12" s="1" customFormat="1" ht="22.5" x14ac:dyDescent="0.25">
      <c r="A37" s="137" t="s">
        <v>126</v>
      </c>
      <c r="B37" s="137" t="s">
        <v>241</v>
      </c>
      <c r="C37" s="138" t="s">
        <v>339</v>
      </c>
      <c r="D37" s="137" t="s">
        <v>71</v>
      </c>
      <c r="E37" s="139">
        <v>1461.71</v>
      </c>
      <c r="F37" s="140">
        <f t="shared" si="4"/>
        <v>1.67</v>
      </c>
      <c r="G37" s="140">
        <f t="shared" si="5"/>
        <v>2441.06</v>
      </c>
      <c r="I37" s="128">
        <f t="shared" si="3"/>
        <v>1.67</v>
      </c>
      <c r="L37" s="6">
        <v>1.67</v>
      </c>
    </row>
    <row r="38" spans="1:12" s="1" customFormat="1" x14ac:dyDescent="0.25">
      <c r="A38" s="137" t="s">
        <v>127</v>
      </c>
      <c r="B38" s="137">
        <v>516000</v>
      </c>
      <c r="C38" s="138" t="s">
        <v>340</v>
      </c>
      <c r="D38" s="137" t="s">
        <v>72</v>
      </c>
      <c r="E38" s="139">
        <v>92.65</v>
      </c>
      <c r="F38" s="140">
        <f t="shared" si="4"/>
        <v>92.43</v>
      </c>
      <c r="G38" s="140">
        <f t="shared" si="5"/>
        <v>8563.64</v>
      </c>
      <c r="I38" s="128">
        <f t="shared" si="3"/>
        <v>92.43</v>
      </c>
      <c r="L38" s="6">
        <v>92.43</v>
      </c>
    </row>
    <row r="39" spans="1:12" s="1" customFormat="1" ht="22.5" x14ac:dyDescent="0.25">
      <c r="A39" s="137" t="s">
        <v>128</v>
      </c>
      <c r="B39" s="137" t="s">
        <v>242</v>
      </c>
      <c r="C39" s="138" t="s">
        <v>341</v>
      </c>
      <c r="D39" s="137" t="s">
        <v>71</v>
      </c>
      <c r="E39" s="139">
        <v>1461.71</v>
      </c>
      <c r="F39" s="140">
        <f t="shared" si="4"/>
        <v>58.09</v>
      </c>
      <c r="G39" s="140">
        <f t="shared" si="5"/>
        <v>84910.73</v>
      </c>
      <c r="I39" s="128">
        <f t="shared" si="3"/>
        <v>58.09</v>
      </c>
      <c r="L39" s="6">
        <v>58.09</v>
      </c>
    </row>
    <row r="40" spans="1:12" s="1" customFormat="1" ht="22.5" x14ac:dyDescent="0.25">
      <c r="A40" s="137" t="s">
        <v>129</v>
      </c>
      <c r="B40" s="137" t="s">
        <v>243</v>
      </c>
      <c r="C40" s="138" t="s">
        <v>342</v>
      </c>
      <c r="D40" s="137" t="s">
        <v>71</v>
      </c>
      <c r="E40" s="139">
        <v>391.23</v>
      </c>
      <c r="F40" s="140">
        <f t="shared" si="4"/>
        <v>63.52</v>
      </c>
      <c r="G40" s="140">
        <f t="shared" si="5"/>
        <v>24850.93</v>
      </c>
      <c r="I40" s="128">
        <f t="shared" si="3"/>
        <v>63.52</v>
      </c>
      <c r="L40" s="6">
        <v>63.52</v>
      </c>
    </row>
    <row r="41" spans="1:12" s="1" customFormat="1" x14ac:dyDescent="0.25">
      <c r="A41" s="137" t="s">
        <v>130</v>
      </c>
      <c r="B41" s="137" t="s">
        <v>244</v>
      </c>
      <c r="C41" s="138" t="s">
        <v>343</v>
      </c>
      <c r="D41" s="137" t="s">
        <v>71</v>
      </c>
      <c r="E41" s="139">
        <v>2801.59</v>
      </c>
      <c r="F41" s="140">
        <f t="shared" si="4"/>
        <v>2.33</v>
      </c>
      <c r="G41" s="140">
        <f t="shared" si="5"/>
        <v>6527.7</v>
      </c>
      <c r="I41" s="128">
        <f t="shared" si="3"/>
        <v>2.33</v>
      </c>
      <c r="L41" s="6">
        <v>2.33</v>
      </c>
    </row>
    <row r="42" spans="1:12" s="1" customFormat="1" x14ac:dyDescent="0.25">
      <c r="A42" s="137" t="s">
        <v>131</v>
      </c>
      <c r="B42" s="137" t="s">
        <v>245</v>
      </c>
      <c r="C42" s="138" t="s">
        <v>344</v>
      </c>
      <c r="D42" s="137" t="s">
        <v>71</v>
      </c>
      <c r="E42" s="139">
        <v>2801.59</v>
      </c>
      <c r="F42" s="140">
        <f t="shared" ref="F42:F105" si="6">ROUND(I42,2)</f>
        <v>17.34</v>
      </c>
      <c r="G42" s="140">
        <f t="shared" ref="G42:G105" si="7">ROUND(F42*E42,2)</f>
        <v>48579.57</v>
      </c>
      <c r="H42" s="129"/>
      <c r="I42" s="128">
        <f t="shared" si="3"/>
        <v>17.34</v>
      </c>
      <c r="L42" s="6">
        <v>17.34</v>
      </c>
    </row>
    <row r="43" spans="1:12" s="1" customFormat="1" x14ac:dyDescent="0.25">
      <c r="A43" s="137" t="s">
        <v>132</v>
      </c>
      <c r="B43" s="137">
        <v>810250</v>
      </c>
      <c r="C43" s="138" t="s">
        <v>345</v>
      </c>
      <c r="D43" s="137" t="s">
        <v>97</v>
      </c>
      <c r="E43" s="139">
        <v>1276.32</v>
      </c>
      <c r="F43" s="140">
        <f t="shared" si="6"/>
        <v>18.170000000000002</v>
      </c>
      <c r="G43" s="140">
        <f t="shared" si="7"/>
        <v>23190.73</v>
      </c>
      <c r="I43" s="128">
        <f t="shared" si="3"/>
        <v>18.170000000000002</v>
      </c>
      <c r="L43" s="6">
        <v>18.170000000000002</v>
      </c>
    </row>
    <row r="44" spans="1:12" s="1" customFormat="1" ht="22.5" x14ac:dyDescent="0.25">
      <c r="A44" s="137" t="s">
        <v>133</v>
      </c>
      <c r="B44" s="137" t="s">
        <v>246</v>
      </c>
      <c r="C44" s="138" t="s">
        <v>346</v>
      </c>
      <c r="D44" s="137" t="s">
        <v>422</v>
      </c>
      <c r="E44" s="139">
        <v>2</v>
      </c>
      <c r="F44" s="140">
        <f t="shared" si="6"/>
        <v>379.77</v>
      </c>
      <c r="G44" s="140">
        <f t="shared" si="7"/>
        <v>759.54</v>
      </c>
      <c r="I44" s="128">
        <f t="shared" si="3"/>
        <v>379.77</v>
      </c>
      <c r="L44" s="6">
        <v>379.77</v>
      </c>
    </row>
    <row r="45" spans="1:12" s="1" customFormat="1" ht="33.75" x14ac:dyDescent="0.25">
      <c r="A45" s="137" t="s">
        <v>134</v>
      </c>
      <c r="B45" s="137" t="s">
        <v>247</v>
      </c>
      <c r="C45" s="138" t="s">
        <v>347</v>
      </c>
      <c r="D45" s="137" t="s">
        <v>422</v>
      </c>
      <c r="E45" s="139">
        <v>12</v>
      </c>
      <c r="F45" s="140">
        <f t="shared" si="6"/>
        <v>987.92</v>
      </c>
      <c r="G45" s="140">
        <f t="shared" si="7"/>
        <v>11855.04</v>
      </c>
      <c r="I45" s="128">
        <f t="shared" si="3"/>
        <v>987.92</v>
      </c>
      <c r="L45" s="6">
        <v>987.92</v>
      </c>
    </row>
    <row r="46" spans="1:12" s="1" customFormat="1" x14ac:dyDescent="0.25">
      <c r="A46" s="137" t="s">
        <v>135</v>
      </c>
      <c r="B46" s="137" t="s">
        <v>248</v>
      </c>
      <c r="C46" s="138" t="s">
        <v>348</v>
      </c>
      <c r="D46" s="137" t="s">
        <v>422</v>
      </c>
      <c r="E46" s="139">
        <v>14</v>
      </c>
      <c r="F46" s="140">
        <f t="shared" si="6"/>
        <v>464.32</v>
      </c>
      <c r="G46" s="140">
        <f t="shared" si="7"/>
        <v>6500.48</v>
      </c>
      <c r="I46" s="128">
        <f t="shared" si="3"/>
        <v>464.32</v>
      </c>
      <c r="L46" s="6">
        <v>464.32</v>
      </c>
    </row>
    <row r="47" spans="1:12" s="1" customFormat="1" x14ac:dyDescent="0.25">
      <c r="A47" s="132" t="s">
        <v>136</v>
      </c>
      <c r="B47" s="132"/>
      <c r="C47" s="133" t="s">
        <v>349</v>
      </c>
      <c r="D47" s="144"/>
      <c r="E47" s="142"/>
      <c r="F47" s="143"/>
      <c r="G47" s="143"/>
      <c r="H47" s="129">
        <f>SUM(G48:G56)</f>
        <v>19514.86</v>
      </c>
      <c r="I47" s="128">
        <f t="shared" si="3"/>
        <v>0</v>
      </c>
      <c r="L47" s="6">
        <v>0</v>
      </c>
    </row>
    <row r="48" spans="1:12" s="1" customFormat="1" ht="22.5" x14ac:dyDescent="0.25">
      <c r="A48" s="137" t="s">
        <v>137</v>
      </c>
      <c r="B48" s="137" t="s">
        <v>249</v>
      </c>
      <c r="C48" s="138" t="s">
        <v>350</v>
      </c>
      <c r="D48" s="137" t="s">
        <v>71</v>
      </c>
      <c r="E48" s="139">
        <v>190.41</v>
      </c>
      <c r="F48" s="140">
        <f t="shared" si="6"/>
        <v>3.8</v>
      </c>
      <c r="G48" s="140">
        <f t="shared" si="7"/>
        <v>723.56</v>
      </c>
      <c r="I48" s="128">
        <f t="shared" si="3"/>
        <v>3.8</v>
      </c>
      <c r="L48" s="6">
        <v>3.8</v>
      </c>
    </row>
    <row r="49" spans="1:12" s="1" customFormat="1" ht="22.5" x14ac:dyDescent="0.25">
      <c r="A49" s="137" t="s">
        <v>138</v>
      </c>
      <c r="B49" s="137" t="s">
        <v>250</v>
      </c>
      <c r="C49" s="138" t="s">
        <v>351</v>
      </c>
      <c r="D49" s="137" t="s">
        <v>422</v>
      </c>
      <c r="E49" s="139">
        <v>10</v>
      </c>
      <c r="F49" s="140">
        <f t="shared" si="6"/>
        <v>146.47999999999999</v>
      </c>
      <c r="G49" s="140">
        <f t="shared" si="7"/>
        <v>1464.8</v>
      </c>
      <c r="I49" s="128">
        <f t="shared" si="3"/>
        <v>146.47999999999999</v>
      </c>
      <c r="L49" s="6">
        <v>146.47999999999999</v>
      </c>
    </row>
    <row r="50" spans="1:12" s="1" customFormat="1" ht="22.5" x14ac:dyDescent="0.25">
      <c r="A50" s="137" t="s">
        <v>139</v>
      </c>
      <c r="B50" s="137" t="s">
        <v>251</v>
      </c>
      <c r="C50" s="138" t="s">
        <v>352</v>
      </c>
      <c r="D50" s="137" t="s">
        <v>422</v>
      </c>
      <c r="E50" s="139">
        <v>4</v>
      </c>
      <c r="F50" s="140">
        <f t="shared" si="6"/>
        <v>323.02999999999997</v>
      </c>
      <c r="G50" s="140">
        <f t="shared" si="7"/>
        <v>1292.1199999999999</v>
      </c>
      <c r="I50" s="128">
        <f t="shared" si="3"/>
        <v>323.02999999999997</v>
      </c>
      <c r="L50" s="6">
        <v>323.02999999999997</v>
      </c>
    </row>
    <row r="51" spans="1:12" s="1" customFormat="1" ht="33.75" x14ac:dyDescent="0.25">
      <c r="A51" s="137" t="s">
        <v>140</v>
      </c>
      <c r="B51" s="137" t="s">
        <v>252</v>
      </c>
      <c r="C51" s="138" t="s">
        <v>353</v>
      </c>
      <c r="D51" s="137" t="s">
        <v>422</v>
      </c>
      <c r="E51" s="139">
        <v>10</v>
      </c>
      <c r="F51" s="140">
        <f t="shared" si="6"/>
        <v>169.28</v>
      </c>
      <c r="G51" s="140">
        <f t="shared" si="7"/>
        <v>1692.8</v>
      </c>
      <c r="I51" s="128">
        <f t="shared" si="3"/>
        <v>169.28</v>
      </c>
      <c r="L51" s="6">
        <v>169.28</v>
      </c>
    </row>
    <row r="52" spans="1:12" s="1" customFormat="1" ht="22.5" x14ac:dyDescent="0.25">
      <c r="A52" s="137" t="s">
        <v>141</v>
      </c>
      <c r="B52" s="137" t="s">
        <v>253</v>
      </c>
      <c r="C52" s="138" t="s">
        <v>354</v>
      </c>
      <c r="D52" s="137" t="s">
        <v>422</v>
      </c>
      <c r="E52" s="139">
        <v>4</v>
      </c>
      <c r="F52" s="140">
        <f t="shared" si="6"/>
        <v>247.56</v>
      </c>
      <c r="G52" s="140">
        <f t="shared" si="7"/>
        <v>990.24</v>
      </c>
      <c r="I52" s="128">
        <f t="shared" si="3"/>
        <v>247.56</v>
      </c>
      <c r="L52" s="6">
        <v>247.56</v>
      </c>
    </row>
    <row r="53" spans="1:12" s="1" customFormat="1" x14ac:dyDescent="0.25">
      <c r="A53" s="137" t="s">
        <v>142</v>
      </c>
      <c r="B53" s="137" t="s">
        <v>254</v>
      </c>
      <c r="C53" s="138" t="s">
        <v>355</v>
      </c>
      <c r="D53" s="137" t="s">
        <v>71</v>
      </c>
      <c r="E53" s="139">
        <v>144.53</v>
      </c>
      <c r="F53" s="140">
        <f t="shared" si="6"/>
        <v>9.68</v>
      </c>
      <c r="G53" s="140">
        <f t="shared" si="7"/>
        <v>1399.05</v>
      </c>
      <c r="I53" s="128">
        <f t="shared" si="3"/>
        <v>9.68</v>
      </c>
      <c r="L53" s="6">
        <v>9.68</v>
      </c>
    </row>
    <row r="54" spans="1:12" s="1" customFormat="1" ht="22.5" x14ac:dyDescent="0.25">
      <c r="A54" s="137" t="s">
        <v>143</v>
      </c>
      <c r="B54" s="137" t="s">
        <v>255</v>
      </c>
      <c r="C54" s="138" t="s">
        <v>356</v>
      </c>
      <c r="D54" s="137" t="s">
        <v>422</v>
      </c>
      <c r="E54" s="139">
        <v>10</v>
      </c>
      <c r="F54" s="140">
        <f t="shared" si="6"/>
        <v>50.61</v>
      </c>
      <c r="G54" s="140">
        <f t="shared" si="7"/>
        <v>506.1</v>
      </c>
      <c r="I54" s="128">
        <f t="shared" si="3"/>
        <v>50.61</v>
      </c>
      <c r="L54" s="6">
        <v>50.61</v>
      </c>
    </row>
    <row r="55" spans="1:12" s="1" customFormat="1" ht="22.5" x14ac:dyDescent="0.25">
      <c r="A55" s="137" t="s">
        <v>144</v>
      </c>
      <c r="B55" s="137" t="s">
        <v>256</v>
      </c>
      <c r="C55" s="138" t="s">
        <v>357</v>
      </c>
      <c r="D55" s="137" t="s">
        <v>422</v>
      </c>
      <c r="E55" s="139">
        <v>53</v>
      </c>
      <c r="F55" s="140">
        <f t="shared" si="6"/>
        <v>89.91</v>
      </c>
      <c r="G55" s="140">
        <f t="shared" si="7"/>
        <v>4765.2299999999996</v>
      </c>
      <c r="H55" s="129"/>
      <c r="I55" s="128">
        <f t="shared" si="3"/>
        <v>89.91</v>
      </c>
      <c r="L55" s="6">
        <v>89.91</v>
      </c>
    </row>
    <row r="56" spans="1:12" s="1" customFormat="1" ht="22.5" x14ac:dyDescent="0.25">
      <c r="A56" s="137" t="s">
        <v>145</v>
      </c>
      <c r="B56" s="137" t="s">
        <v>257</v>
      </c>
      <c r="C56" s="138" t="s">
        <v>358</v>
      </c>
      <c r="D56" s="137" t="s">
        <v>423</v>
      </c>
      <c r="E56" s="139">
        <v>176</v>
      </c>
      <c r="F56" s="140">
        <f t="shared" si="6"/>
        <v>37.96</v>
      </c>
      <c r="G56" s="140">
        <f t="shared" si="7"/>
        <v>6680.96</v>
      </c>
      <c r="I56" s="128">
        <f t="shared" si="3"/>
        <v>37.96</v>
      </c>
      <c r="L56" s="6">
        <v>37.96</v>
      </c>
    </row>
    <row r="57" spans="1:12" s="1" customFormat="1" x14ac:dyDescent="0.25">
      <c r="A57" s="132" t="s">
        <v>146</v>
      </c>
      <c r="B57" s="132"/>
      <c r="C57" s="133" t="s">
        <v>359</v>
      </c>
      <c r="D57" s="144"/>
      <c r="E57" s="142"/>
      <c r="F57" s="143"/>
      <c r="G57" s="143"/>
      <c r="H57" s="129">
        <f>SUM(G58:G70)</f>
        <v>106869.37999999999</v>
      </c>
      <c r="I57" s="128">
        <f t="shared" si="3"/>
        <v>0</v>
      </c>
      <c r="L57" s="6">
        <v>0</v>
      </c>
    </row>
    <row r="58" spans="1:12" s="1" customFormat="1" x14ac:dyDescent="0.25">
      <c r="A58" s="137" t="s">
        <v>147</v>
      </c>
      <c r="B58" s="137" t="s">
        <v>258</v>
      </c>
      <c r="C58" s="138" t="s">
        <v>360</v>
      </c>
      <c r="D58" s="137" t="s">
        <v>422</v>
      </c>
      <c r="E58" s="139">
        <v>1</v>
      </c>
      <c r="F58" s="140">
        <f t="shared" si="6"/>
        <v>94910.71</v>
      </c>
      <c r="G58" s="140">
        <f t="shared" si="7"/>
        <v>94910.71</v>
      </c>
      <c r="I58" s="128">
        <f t="shared" si="3"/>
        <v>94910.71</v>
      </c>
      <c r="L58" s="6">
        <v>94910.71</v>
      </c>
    </row>
    <row r="59" spans="1:12" s="1" customFormat="1" ht="33.75" x14ac:dyDescent="0.25">
      <c r="A59" s="137" t="s">
        <v>148</v>
      </c>
      <c r="B59" s="137" t="s">
        <v>259</v>
      </c>
      <c r="C59" s="138" t="s">
        <v>361</v>
      </c>
      <c r="D59" s="137" t="s">
        <v>71</v>
      </c>
      <c r="E59" s="139">
        <v>43.8</v>
      </c>
      <c r="F59" s="140">
        <f t="shared" si="6"/>
        <v>13.41</v>
      </c>
      <c r="G59" s="140">
        <f t="shared" si="7"/>
        <v>587.36</v>
      </c>
      <c r="I59" s="128">
        <f t="shared" si="3"/>
        <v>13.41</v>
      </c>
      <c r="L59" s="6">
        <v>13.41</v>
      </c>
    </row>
    <row r="60" spans="1:12" s="1" customFormat="1" x14ac:dyDescent="0.25">
      <c r="A60" s="137" t="s">
        <v>149</v>
      </c>
      <c r="B60" s="137" t="s">
        <v>260</v>
      </c>
      <c r="C60" s="138" t="s">
        <v>362</v>
      </c>
      <c r="D60" s="137" t="s">
        <v>72</v>
      </c>
      <c r="E60" s="139">
        <v>5.0599999999999996</v>
      </c>
      <c r="F60" s="140">
        <f t="shared" si="6"/>
        <v>479.31</v>
      </c>
      <c r="G60" s="140">
        <f t="shared" si="7"/>
        <v>2425.31</v>
      </c>
      <c r="I60" s="128">
        <f t="shared" si="3"/>
        <v>479.31</v>
      </c>
      <c r="L60" s="6">
        <v>479.31</v>
      </c>
    </row>
    <row r="61" spans="1:12" s="1" customFormat="1" ht="22.5" x14ac:dyDescent="0.25">
      <c r="A61" s="137" t="s">
        <v>150</v>
      </c>
      <c r="B61" s="137" t="s">
        <v>261</v>
      </c>
      <c r="C61" s="138" t="s">
        <v>363</v>
      </c>
      <c r="D61" s="137" t="s">
        <v>71</v>
      </c>
      <c r="E61" s="139">
        <v>43.8</v>
      </c>
      <c r="F61" s="140">
        <f t="shared" si="6"/>
        <v>3.62</v>
      </c>
      <c r="G61" s="140">
        <f t="shared" si="7"/>
        <v>158.56</v>
      </c>
      <c r="I61" s="128">
        <f t="shared" si="3"/>
        <v>3.62</v>
      </c>
      <c r="L61" s="6">
        <v>3.62</v>
      </c>
    </row>
    <row r="62" spans="1:12" s="1" customFormat="1" x14ac:dyDescent="0.25">
      <c r="A62" s="137" t="s">
        <v>151</v>
      </c>
      <c r="B62" s="137" t="s">
        <v>262</v>
      </c>
      <c r="C62" s="138" t="s">
        <v>364</v>
      </c>
      <c r="D62" s="137" t="s">
        <v>72</v>
      </c>
      <c r="E62" s="139">
        <v>9.44</v>
      </c>
      <c r="F62" s="140">
        <f t="shared" si="6"/>
        <v>28.17</v>
      </c>
      <c r="G62" s="140">
        <f t="shared" si="7"/>
        <v>265.92</v>
      </c>
      <c r="I62" s="128">
        <f t="shared" si="3"/>
        <v>28.17</v>
      </c>
      <c r="L62" s="6">
        <v>28.17</v>
      </c>
    </row>
    <row r="63" spans="1:12" s="1" customFormat="1" ht="22.5" x14ac:dyDescent="0.25">
      <c r="A63" s="137" t="s">
        <v>152</v>
      </c>
      <c r="B63" s="137" t="s">
        <v>263</v>
      </c>
      <c r="C63" s="138" t="s">
        <v>365</v>
      </c>
      <c r="D63" s="137" t="s">
        <v>72</v>
      </c>
      <c r="E63" s="139">
        <v>9.44</v>
      </c>
      <c r="F63" s="140">
        <f t="shared" si="6"/>
        <v>7.19</v>
      </c>
      <c r="G63" s="140">
        <f t="shared" si="7"/>
        <v>67.87</v>
      </c>
      <c r="I63" s="128">
        <f t="shared" si="3"/>
        <v>7.19</v>
      </c>
      <c r="L63" s="6">
        <v>7.19</v>
      </c>
    </row>
    <row r="64" spans="1:12" s="1" customFormat="1" x14ac:dyDescent="0.25">
      <c r="A64" s="137" t="s">
        <v>153</v>
      </c>
      <c r="B64" s="137" t="s">
        <v>264</v>
      </c>
      <c r="C64" s="138" t="s">
        <v>366</v>
      </c>
      <c r="D64" s="137" t="s">
        <v>71</v>
      </c>
      <c r="E64" s="139">
        <v>14.51</v>
      </c>
      <c r="F64" s="140">
        <f t="shared" si="6"/>
        <v>2.2000000000000002</v>
      </c>
      <c r="G64" s="140">
        <f t="shared" si="7"/>
        <v>31.92</v>
      </c>
      <c r="I64" s="128">
        <f t="shared" si="3"/>
        <v>2.2000000000000002</v>
      </c>
      <c r="L64" s="6">
        <v>2.2000000000000002</v>
      </c>
    </row>
    <row r="65" spans="1:12" s="1" customFormat="1" ht="56.25" x14ac:dyDescent="0.25">
      <c r="A65" s="137" t="s">
        <v>154</v>
      </c>
      <c r="B65" s="137" t="s">
        <v>265</v>
      </c>
      <c r="C65" s="138" t="s">
        <v>367</v>
      </c>
      <c r="D65" s="137" t="s">
        <v>71</v>
      </c>
      <c r="E65" s="139">
        <v>13.63</v>
      </c>
      <c r="F65" s="140">
        <f t="shared" si="6"/>
        <v>18.54</v>
      </c>
      <c r="G65" s="140">
        <f t="shared" si="7"/>
        <v>252.7</v>
      </c>
      <c r="I65" s="128">
        <f t="shared" si="3"/>
        <v>18.54</v>
      </c>
      <c r="L65" s="6">
        <v>18.54</v>
      </c>
    </row>
    <row r="66" spans="1:12" s="1" customFormat="1" ht="33.75" x14ac:dyDescent="0.25">
      <c r="A66" s="137" t="s">
        <v>155</v>
      </c>
      <c r="B66" s="137" t="s">
        <v>266</v>
      </c>
      <c r="C66" s="138" t="s">
        <v>368</v>
      </c>
      <c r="D66" s="137" t="s">
        <v>72</v>
      </c>
      <c r="E66" s="139">
        <v>1.21</v>
      </c>
      <c r="F66" s="140">
        <f t="shared" si="6"/>
        <v>641.99</v>
      </c>
      <c r="G66" s="140">
        <f t="shared" si="7"/>
        <v>776.81</v>
      </c>
      <c r="I66" s="128">
        <f t="shared" si="3"/>
        <v>641.99</v>
      </c>
      <c r="L66" s="6">
        <v>641.99</v>
      </c>
    </row>
    <row r="67" spans="1:12" s="1" customFormat="1" ht="33.75" x14ac:dyDescent="0.25">
      <c r="A67" s="137" t="s">
        <v>156</v>
      </c>
      <c r="B67" s="137" t="s">
        <v>267</v>
      </c>
      <c r="C67" s="138" t="s">
        <v>369</v>
      </c>
      <c r="D67" s="137" t="s">
        <v>71</v>
      </c>
      <c r="E67" s="139">
        <v>30.18</v>
      </c>
      <c r="F67" s="140">
        <f t="shared" si="6"/>
        <v>91.43</v>
      </c>
      <c r="G67" s="140">
        <f t="shared" si="7"/>
        <v>2759.36</v>
      </c>
      <c r="I67" s="128">
        <f t="shared" si="3"/>
        <v>91.43</v>
      </c>
      <c r="L67" s="6">
        <v>91.43</v>
      </c>
    </row>
    <row r="68" spans="1:12" s="1" customFormat="1" ht="45" x14ac:dyDescent="0.25">
      <c r="A68" s="137" t="s">
        <v>157</v>
      </c>
      <c r="B68" s="137" t="s">
        <v>268</v>
      </c>
      <c r="C68" s="138" t="s">
        <v>370</v>
      </c>
      <c r="D68" s="137" t="s">
        <v>71</v>
      </c>
      <c r="E68" s="139">
        <v>13.63</v>
      </c>
      <c r="F68" s="140">
        <f t="shared" si="6"/>
        <v>285.3</v>
      </c>
      <c r="G68" s="140">
        <f t="shared" si="7"/>
        <v>3888.64</v>
      </c>
      <c r="I68" s="128">
        <f t="shared" si="3"/>
        <v>285.3</v>
      </c>
      <c r="L68" s="6">
        <v>285.3</v>
      </c>
    </row>
    <row r="69" spans="1:12" s="1" customFormat="1" ht="22.5" x14ac:dyDescent="0.25">
      <c r="A69" s="137" t="s">
        <v>158</v>
      </c>
      <c r="B69" s="137" t="s">
        <v>269</v>
      </c>
      <c r="C69" s="138" t="s">
        <v>371</v>
      </c>
      <c r="D69" s="137" t="s">
        <v>71</v>
      </c>
      <c r="E69" s="139">
        <v>1.26</v>
      </c>
      <c r="F69" s="140">
        <f t="shared" si="6"/>
        <v>427.7</v>
      </c>
      <c r="G69" s="140">
        <f t="shared" si="7"/>
        <v>538.9</v>
      </c>
      <c r="I69" s="128">
        <f t="shared" si="3"/>
        <v>427.7</v>
      </c>
      <c r="L69" s="6">
        <v>427.7</v>
      </c>
    </row>
    <row r="70" spans="1:12" s="1" customFormat="1" ht="22.5" x14ac:dyDescent="0.25">
      <c r="A70" s="137" t="s">
        <v>159</v>
      </c>
      <c r="B70" s="137" t="s">
        <v>270</v>
      </c>
      <c r="C70" s="138" t="s">
        <v>372</v>
      </c>
      <c r="D70" s="137" t="s">
        <v>71</v>
      </c>
      <c r="E70" s="139">
        <v>14.51</v>
      </c>
      <c r="F70" s="140">
        <f t="shared" si="6"/>
        <v>14.15</v>
      </c>
      <c r="G70" s="140">
        <f t="shared" si="7"/>
        <v>205.32</v>
      </c>
      <c r="I70" s="128">
        <f t="shared" si="3"/>
        <v>14.15</v>
      </c>
      <c r="L70" s="6">
        <v>14.15</v>
      </c>
    </row>
    <row r="71" spans="1:12" s="1" customFormat="1" x14ac:dyDescent="0.25">
      <c r="A71" s="132" t="s">
        <v>160</v>
      </c>
      <c r="B71" s="132"/>
      <c r="C71" s="133" t="s">
        <v>373</v>
      </c>
      <c r="D71" s="144"/>
      <c r="E71" s="142"/>
      <c r="F71" s="143"/>
      <c r="G71" s="143"/>
      <c r="H71" s="129">
        <f>SUM(G72:G74)</f>
        <v>9307.119999999999</v>
      </c>
      <c r="I71" s="128">
        <f t="shared" si="3"/>
        <v>0</v>
      </c>
      <c r="L71" s="6">
        <v>0</v>
      </c>
    </row>
    <row r="72" spans="1:12" s="1" customFormat="1" ht="22.5" x14ac:dyDescent="0.25">
      <c r="A72" s="141" t="s">
        <v>161</v>
      </c>
      <c r="B72" s="137" t="s">
        <v>271</v>
      </c>
      <c r="C72" s="138" t="s">
        <v>374</v>
      </c>
      <c r="D72" s="137" t="s">
        <v>71</v>
      </c>
      <c r="E72" s="139">
        <v>138.85</v>
      </c>
      <c r="F72" s="140">
        <f t="shared" si="6"/>
        <v>50.09</v>
      </c>
      <c r="G72" s="140">
        <f t="shared" si="7"/>
        <v>6955</v>
      </c>
      <c r="H72" s="129"/>
      <c r="I72" s="128">
        <f t="shared" si="3"/>
        <v>50.09</v>
      </c>
      <c r="L72" s="6">
        <v>50.09</v>
      </c>
    </row>
    <row r="73" spans="1:12" s="1" customFormat="1" ht="22.5" x14ac:dyDescent="0.25">
      <c r="A73" s="137" t="s">
        <v>162</v>
      </c>
      <c r="B73" s="137" t="s">
        <v>272</v>
      </c>
      <c r="C73" s="138" t="s">
        <v>375</v>
      </c>
      <c r="D73" s="137" t="s">
        <v>71</v>
      </c>
      <c r="E73" s="139">
        <v>138.85</v>
      </c>
      <c r="F73" s="140">
        <f t="shared" si="6"/>
        <v>8.27</v>
      </c>
      <c r="G73" s="140">
        <f t="shared" si="7"/>
        <v>1148.29</v>
      </c>
      <c r="I73" s="128">
        <f t="shared" si="3"/>
        <v>8.27</v>
      </c>
      <c r="L73" s="6">
        <v>8.27</v>
      </c>
    </row>
    <row r="74" spans="1:12" s="1" customFormat="1" x14ac:dyDescent="0.25">
      <c r="A74" s="137" t="s">
        <v>163</v>
      </c>
      <c r="B74" s="137" t="s">
        <v>273</v>
      </c>
      <c r="C74" s="138" t="s">
        <v>376</v>
      </c>
      <c r="D74" s="137" t="s">
        <v>71</v>
      </c>
      <c r="E74" s="139">
        <v>138.85</v>
      </c>
      <c r="F74" s="140">
        <f t="shared" si="6"/>
        <v>8.67</v>
      </c>
      <c r="G74" s="140">
        <f t="shared" si="7"/>
        <v>1203.83</v>
      </c>
      <c r="I74" s="128">
        <f t="shared" si="3"/>
        <v>8.67</v>
      </c>
      <c r="L74" s="6">
        <v>8.67</v>
      </c>
    </row>
    <row r="75" spans="1:12" s="1" customFormat="1" x14ac:dyDescent="0.25">
      <c r="A75" s="132" t="s">
        <v>164</v>
      </c>
      <c r="B75" s="132"/>
      <c r="C75" s="133" t="s">
        <v>377</v>
      </c>
      <c r="D75" s="144"/>
      <c r="E75" s="142"/>
      <c r="F75" s="143"/>
      <c r="G75" s="143"/>
      <c r="H75" s="129">
        <f>SUM(G76:G92)</f>
        <v>48348.950000000004</v>
      </c>
      <c r="I75" s="128">
        <f t="shared" si="3"/>
        <v>0</v>
      </c>
      <c r="L75" s="6">
        <v>0</v>
      </c>
    </row>
    <row r="76" spans="1:12" s="1" customFormat="1" x14ac:dyDescent="0.25">
      <c r="A76" s="137" t="s">
        <v>165</v>
      </c>
      <c r="B76" s="137" t="s">
        <v>260</v>
      </c>
      <c r="C76" s="138" t="s">
        <v>362</v>
      </c>
      <c r="D76" s="137" t="s">
        <v>72</v>
      </c>
      <c r="E76" s="139">
        <v>1.36</v>
      </c>
      <c r="F76" s="140">
        <f t="shared" si="6"/>
        <v>479.31</v>
      </c>
      <c r="G76" s="140">
        <f t="shared" si="7"/>
        <v>651.86</v>
      </c>
      <c r="I76" s="128">
        <f t="shared" si="3"/>
        <v>479.31</v>
      </c>
      <c r="L76" s="6">
        <v>479.31</v>
      </c>
    </row>
    <row r="77" spans="1:12" s="1" customFormat="1" x14ac:dyDescent="0.25">
      <c r="A77" s="137" t="s">
        <v>166</v>
      </c>
      <c r="B77" s="137" t="s">
        <v>262</v>
      </c>
      <c r="C77" s="138" t="s">
        <v>364</v>
      </c>
      <c r="D77" s="137" t="s">
        <v>72</v>
      </c>
      <c r="E77" s="139">
        <v>1.36</v>
      </c>
      <c r="F77" s="140">
        <f t="shared" si="6"/>
        <v>28.17</v>
      </c>
      <c r="G77" s="140">
        <f t="shared" si="7"/>
        <v>38.31</v>
      </c>
      <c r="I77" s="128">
        <f t="shared" si="3"/>
        <v>28.17</v>
      </c>
      <c r="L77" s="6">
        <v>28.17</v>
      </c>
    </row>
    <row r="78" spans="1:12" s="1" customFormat="1" ht="22.5" x14ac:dyDescent="0.25">
      <c r="A78" s="137" t="s">
        <v>167</v>
      </c>
      <c r="B78" s="137" t="s">
        <v>263</v>
      </c>
      <c r="C78" s="138" t="s">
        <v>365</v>
      </c>
      <c r="D78" s="137" t="s">
        <v>72</v>
      </c>
      <c r="E78" s="139">
        <v>1.36</v>
      </c>
      <c r="F78" s="140">
        <f t="shared" si="6"/>
        <v>7.19</v>
      </c>
      <c r="G78" s="140">
        <f t="shared" si="7"/>
        <v>9.7799999999999994</v>
      </c>
      <c r="I78" s="128">
        <f t="shared" si="3"/>
        <v>7.19</v>
      </c>
      <c r="L78" s="6">
        <v>7.19</v>
      </c>
    </row>
    <row r="79" spans="1:12" s="1" customFormat="1" ht="45" x14ac:dyDescent="0.25">
      <c r="A79" s="137" t="s">
        <v>168</v>
      </c>
      <c r="B79" s="137" t="s">
        <v>274</v>
      </c>
      <c r="C79" s="138" t="s">
        <v>378</v>
      </c>
      <c r="D79" s="137" t="s">
        <v>71</v>
      </c>
      <c r="E79" s="139">
        <v>78.319999999999993</v>
      </c>
      <c r="F79" s="140">
        <f t="shared" si="6"/>
        <v>135.75</v>
      </c>
      <c r="G79" s="140">
        <f t="shared" si="7"/>
        <v>10631.94</v>
      </c>
      <c r="I79" s="128">
        <f t="shared" si="3"/>
        <v>135.75</v>
      </c>
      <c r="L79" s="6">
        <v>135.75</v>
      </c>
    </row>
    <row r="80" spans="1:12" s="1" customFormat="1" ht="33.75" x14ac:dyDescent="0.25">
      <c r="A80" s="137" t="s">
        <v>169</v>
      </c>
      <c r="B80" s="137" t="s">
        <v>275</v>
      </c>
      <c r="C80" s="138" t="s">
        <v>379</v>
      </c>
      <c r="D80" s="137" t="s">
        <v>72</v>
      </c>
      <c r="E80" s="139">
        <v>7.83</v>
      </c>
      <c r="F80" s="140">
        <f t="shared" si="6"/>
        <v>397.79</v>
      </c>
      <c r="G80" s="140">
        <f t="shared" si="7"/>
        <v>3114.7</v>
      </c>
      <c r="I80" s="128">
        <f t="shared" si="3"/>
        <v>397.79</v>
      </c>
      <c r="L80" s="6">
        <v>397.79</v>
      </c>
    </row>
    <row r="81" spans="1:12" s="1" customFormat="1" ht="45" x14ac:dyDescent="0.25">
      <c r="A81" s="137" t="s">
        <v>170</v>
      </c>
      <c r="B81" s="137" t="s">
        <v>276</v>
      </c>
      <c r="C81" s="138" t="s">
        <v>380</v>
      </c>
      <c r="D81" s="137" t="s">
        <v>72</v>
      </c>
      <c r="E81" s="139">
        <v>3.92</v>
      </c>
      <c r="F81" s="140">
        <f t="shared" si="6"/>
        <v>351.84</v>
      </c>
      <c r="G81" s="140">
        <f t="shared" si="7"/>
        <v>1379.21</v>
      </c>
      <c r="I81" s="128">
        <f t="shared" si="3"/>
        <v>351.84</v>
      </c>
      <c r="L81" s="6">
        <v>351.84</v>
      </c>
    </row>
    <row r="82" spans="1:12" s="1" customFormat="1" ht="22.5" x14ac:dyDescent="0.25">
      <c r="A82" s="137" t="s">
        <v>171</v>
      </c>
      <c r="B82" s="137" t="s">
        <v>277</v>
      </c>
      <c r="C82" s="138" t="s">
        <v>381</v>
      </c>
      <c r="D82" s="137" t="s">
        <v>71</v>
      </c>
      <c r="E82" s="139">
        <v>174.76</v>
      </c>
      <c r="F82" s="140">
        <f t="shared" si="6"/>
        <v>15.58</v>
      </c>
      <c r="G82" s="140">
        <f t="shared" si="7"/>
        <v>2722.76</v>
      </c>
      <c r="I82" s="128">
        <f t="shared" si="3"/>
        <v>15.58</v>
      </c>
      <c r="L82" s="6">
        <v>15.58</v>
      </c>
    </row>
    <row r="83" spans="1:12" s="1" customFormat="1" ht="33.75" x14ac:dyDescent="0.25">
      <c r="A83" s="137" t="s">
        <v>172</v>
      </c>
      <c r="B83" s="137" t="s">
        <v>278</v>
      </c>
      <c r="C83" s="138" t="s">
        <v>382</v>
      </c>
      <c r="D83" s="137" t="s">
        <v>72</v>
      </c>
      <c r="E83" s="139">
        <v>8.49</v>
      </c>
      <c r="F83" s="140">
        <f t="shared" si="6"/>
        <v>356.75</v>
      </c>
      <c r="G83" s="140">
        <f t="shared" si="7"/>
        <v>3028.81</v>
      </c>
      <c r="I83" s="128">
        <f t="shared" si="3"/>
        <v>356.75</v>
      </c>
      <c r="L83" s="6">
        <v>356.75</v>
      </c>
    </row>
    <row r="84" spans="1:12" s="1" customFormat="1" ht="22.5" x14ac:dyDescent="0.25">
      <c r="A84" s="137" t="s">
        <v>173</v>
      </c>
      <c r="B84" s="137" t="s">
        <v>279</v>
      </c>
      <c r="C84" s="138" t="s">
        <v>383</v>
      </c>
      <c r="D84" s="137" t="s">
        <v>72</v>
      </c>
      <c r="E84" s="139">
        <v>4.37</v>
      </c>
      <c r="F84" s="140">
        <f t="shared" si="6"/>
        <v>109.79</v>
      </c>
      <c r="G84" s="140">
        <f t="shared" si="7"/>
        <v>479.78</v>
      </c>
      <c r="I84" s="128">
        <f t="shared" si="3"/>
        <v>109.79</v>
      </c>
      <c r="L84" s="6">
        <v>109.79</v>
      </c>
    </row>
    <row r="85" spans="1:12" s="1" customFormat="1" ht="22.5" x14ac:dyDescent="0.25">
      <c r="A85" s="137" t="s">
        <v>174</v>
      </c>
      <c r="B85" s="137" t="s">
        <v>280</v>
      </c>
      <c r="C85" s="138" t="s">
        <v>384</v>
      </c>
      <c r="D85" s="137" t="s">
        <v>71</v>
      </c>
      <c r="E85" s="139">
        <v>57.16</v>
      </c>
      <c r="F85" s="140">
        <f t="shared" si="6"/>
        <v>59.88</v>
      </c>
      <c r="G85" s="140">
        <f t="shared" si="7"/>
        <v>3422.74</v>
      </c>
      <c r="I85" s="128">
        <f t="shared" si="3"/>
        <v>59.88</v>
      </c>
      <c r="L85" s="6">
        <v>59.88</v>
      </c>
    </row>
    <row r="86" spans="1:12" s="1" customFormat="1" ht="33.75" x14ac:dyDescent="0.25">
      <c r="A86" s="137" t="s">
        <v>175</v>
      </c>
      <c r="B86" s="137" t="s">
        <v>281</v>
      </c>
      <c r="C86" s="138" t="s">
        <v>385</v>
      </c>
      <c r="D86" s="137" t="s">
        <v>71</v>
      </c>
      <c r="E86" s="139">
        <v>28.58</v>
      </c>
      <c r="F86" s="140">
        <f t="shared" si="6"/>
        <v>204.35</v>
      </c>
      <c r="G86" s="140">
        <f t="shared" si="7"/>
        <v>5840.32</v>
      </c>
      <c r="H86" s="129"/>
      <c r="I86" s="128">
        <f t="shared" si="3"/>
        <v>204.35</v>
      </c>
      <c r="L86" s="6">
        <v>204.35</v>
      </c>
    </row>
    <row r="87" spans="1:12" s="1" customFormat="1" ht="22.5" x14ac:dyDescent="0.25">
      <c r="A87" s="137" t="s">
        <v>176</v>
      </c>
      <c r="B87" s="137" t="s">
        <v>282</v>
      </c>
      <c r="C87" s="138" t="s">
        <v>386</v>
      </c>
      <c r="D87" s="137" t="s">
        <v>72</v>
      </c>
      <c r="E87" s="139">
        <v>8.49</v>
      </c>
      <c r="F87" s="140">
        <f t="shared" si="6"/>
        <v>245.25</v>
      </c>
      <c r="G87" s="140">
        <f t="shared" si="7"/>
        <v>2082.17</v>
      </c>
      <c r="I87" s="128">
        <f t="shared" si="3"/>
        <v>245.25</v>
      </c>
      <c r="L87" s="6">
        <v>245.25</v>
      </c>
    </row>
    <row r="88" spans="1:12" s="1" customFormat="1" x14ac:dyDescent="0.25">
      <c r="A88" s="137" t="s">
        <v>177</v>
      </c>
      <c r="B88" s="137" t="s">
        <v>283</v>
      </c>
      <c r="C88" s="138" t="s">
        <v>387</v>
      </c>
      <c r="D88" s="137" t="s">
        <v>71</v>
      </c>
      <c r="E88" s="139">
        <v>82.45</v>
      </c>
      <c r="F88" s="140">
        <f t="shared" si="6"/>
        <v>14.25</v>
      </c>
      <c r="G88" s="140">
        <f t="shared" si="7"/>
        <v>1174.9100000000001</v>
      </c>
      <c r="I88" s="128">
        <f t="shared" si="3"/>
        <v>14.25</v>
      </c>
      <c r="L88" s="6">
        <v>14.25</v>
      </c>
    </row>
    <row r="89" spans="1:12" s="1" customFormat="1" ht="22.5" x14ac:dyDescent="0.25">
      <c r="A89" s="137" t="s">
        <v>178</v>
      </c>
      <c r="B89" s="137" t="s">
        <v>284</v>
      </c>
      <c r="C89" s="138" t="s">
        <v>388</v>
      </c>
      <c r="D89" s="137" t="s">
        <v>71</v>
      </c>
      <c r="E89" s="139">
        <v>49.43</v>
      </c>
      <c r="F89" s="140">
        <f t="shared" si="6"/>
        <v>33.479999999999997</v>
      </c>
      <c r="G89" s="140">
        <f t="shared" si="7"/>
        <v>1654.92</v>
      </c>
      <c r="I89" s="128">
        <f t="shared" si="3"/>
        <v>33.479999999999997</v>
      </c>
      <c r="L89" s="6">
        <v>33.479999999999997</v>
      </c>
    </row>
    <row r="90" spans="1:12" s="1" customFormat="1" ht="22.5" x14ac:dyDescent="0.25">
      <c r="A90" s="137" t="s">
        <v>179</v>
      </c>
      <c r="B90" s="137" t="s">
        <v>285</v>
      </c>
      <c r="C90" s="138" t="s">
        <v>389</v>
      </c>
      <c r="D90" s="137" t="s">
        <v>71</v>
      </c>
      <c r="E90" s="139">
        <v>107.3</v>
      </c>
      <c r="F90" s="140">
        <f t="shared" si="6"/>
        <v>14.94</v>
      </c>
      <c r="G90" s="140">
        <f t="shared" si="7"/>
        <v>1603.06</v>
      </c>
      <c r="I90" s="128">
        <f t="shared" si="3"/>
        <v>14.94</v>
      </c>
      <c r="L90" s="6">
        <v>14.94</v>
      </c>
    </row>
    <row r="91" spans="1:12" s="1" customFormat="1" ht="22.5" x14ac:dyDescent="0.25">
      <c r="A91" s="137" t="s">
        <v>180</v>
      </c>
      <c r="B91" s="137" t="s">
        <v>286</v>
      </c>
      <c r="C91" s="138" t="s">
        <v>390</v>
      </c>
      <c r="D91" s="137" t="s">
        <v>71</v>
      </c>
      <c r="E91" s="139">
        <v>57.96</v>
      </c>
      <c r="F91" s="140">
        <f t="shared" si="6"/>
        <v>165.76</v>
      </c>
      <c r="G91" s="140">
        <f t="shared" si="7"/>
        <v>9607.4500000000007</v>
      </c>
      <c r="I91" s="128">
        <f t="shared" si="3"/>
        <v>165.76</v>
      </c>
      <c r="L91" s="6">
        <v>165.76</v>
      </c>
    </row>
    <row r="92" spans="1:12" s="1" customFormat="1" ht="22.5" x14ac:dyDescent="0.25">
      <c r="A92" s="137" t="s">
        <v>427</v>
      </c>
      <c r="B92" s="137" t="s">
        <v>287</v>
      </c>
      <c r="C92" s="138" t="s">
        <v>391</v>
      </c>
      <c r="D92" s="137" t="s">
        <v>424</v>
      </c>
      <c r="E92" s="139">
        <v>39.47</v>
      </c>
      <c r="F92" s="140">
        <f t="shared" si="6"/>
        <v>22.96</v>
      </c>
      <c r="G92" s="140">
        <f t="shared" si="7"/>
        <v>906.23</v>
      </c>
      <c r="I92" s="128">
        <f t="shared" si="3"/>
        <v>22.96</v>
      </c>
      <c r="L92" s="6">
        <v>22.96</v>
      </c>
    </row>
    <row r="93" spans="1:12" s="1" customFormat="1" x14ac:dyDescent="0.25">
      <c r="A93" s="132" t="s">
        <v>181</v>
      </c>
      <c r="B93" s="132"/>
      <c r="C93" s="133" t="s">
        <v>392</v>
      </c>
      <c r="D93" s="144"/>
      <c r="E93" s="142"/>
      <c r="F93" s="143"/>
      <c r="G93" s="143"/>
      <c r="H93" s="129">
        <f>SUM(G94:G105)</f>
        <v>25659.84</v>
      </c>
      <c r="I93" s="128">
        <f t="shared" si="3"/>
        <v>0</v>
      </c>
      <c r="L93" s="6">
        <v>0</v>
      </c>
    </row>
    <row r="94" spans="1:12" s="1" customFormat="1" ht="33.75" x14ac:dyDescent="0.25">
      <c r="A94" s="137" t="s">
        <v>182</v>
      </c>
      <c r="B94" s="137" t="s">
        <v>288</v>
      </c>
      <c r="C94" s="138" t="s">
        <v>393</v>
      </c>
      <c r="D94" s="137" t="s">
        <v>71</v>
      </c>
      <c r="E94" s="139">
        <v>26.07</v>
      </c>
      <c r="F94" s="140">
        <f t="shared" si="6"/>
        <v>76.03</v>
      </c>
      <c r="G94" s="140">
        <f t="shared" si="7"/>
        <v>1982.1</v>
      </c>
      <c r="I94" s="128">
        <f t="shared" si="3"/>
        <v>76.03</v>
      </c>
      <c r="L94" s="6">
        <v>76.03</v>
      </c>
    </row>
    <row r="95" spans="1:12" s="1" customFormat="1" ht="22.5" x14ac:dyDescent="0.25">
      <c r="A95" s="137" t="s">
        <v>183</v>
      </c>
      <c r="B95" s="137" t="s">
        <v>241</v>
      </c>
      <c r="C95" s="138" t="s">
        <v>339</v>
      </c>
      <c r="D95" s="137" t="s">
        <v>71</v>
      </c>
      <c r="E95" s="139">
        <v>26.07</v>
      </c>
      <c r="F95" s="140">
        <f t="shared" si="6"/>
        <v>1.67</v>
      </c>
      <c r="G95" s="140">
        <f t="shared" si="7"/>
        <v>43.54</v>
      </c>
      <c r="I95" s="128">
        <f t="shared" si="3"/>
        <v>1.67</v>
      </c>
      <c r="L95" s="6">
        <v>1.67</v>
      </c>
    </row>
    <row r="96" spans="1:12" s="1" customFormat="1" ht="33.75" x14ac:dyDescent="0.25">
      <c r="A96" s="137" t="s">
        <v>184</v>
      </c>
      <c r="B96" s="137" t="s">
        <v>289</v>
      </c>
      <c r="C96" s="138" t="s">
        <v>394</v>
      </c>
      <c r="D96" s="137" t="s">
        <v>72</v>
      </c>
      <c r="E96" s="139">
        <v>25.56</v>
      </c>
      <c r="F96" s="140">
        <f t="shared" si="6"/>
        <v>7.17</v>
      </c>
      <c r="G96" s="140">
        <f t="shared" si="7"/>
        <v>183.27</v>
      </c>
      <c r="I96" s="128">
        <f t="shared" si="3"/>
        <v>7.17</v>
      </c>
      <c r="L96" s="6">
        <v>7.17</v>
      </c>
    </row>
    <row r="97" spans="1:12" s="1" customFormat="1" ht="22.5" x14ac:dyDescent="0.25">
      <c r="A97" s="137" t="s">
        <v>185</v>
      </c>
      <c r="B97" s="137" t="s">
        <v>287</v>
      </c>
      <c r="C97" s="138" t="s">
        <v>391</v>
      </c>
      <c r="D97" s="137" t="s">
        <v>424</v>
      </c>
      <c r="E97" s="139">
        <v>25.56</v>
      </c>
      <c r="F97" s="140">
        <f t="shared" si="6"/>
        <v>22.96</v>
      </c>
      <c r="G97" s="140">
        <f t="shared" si="7"/>
        <v>586.86</v>
      </c>
      <c r="I97" s="128">
        <f t="shared" si="3"/>
        <v>22.96</v>
      </c>
      <c r="L97" s="6">
        <v>22.96</v>
      </c>
    </row>
    <row r="98" spans="1:12" s="1" customFormat="1" x14ac:dyDescent="0.25">
      <c r="A98" s="137" t="s">
        <v>186</v>
      </c>
      <c r="B98" s="137">
        <v>516000</v>
      </c>
      <c r="C98" s="138" t="s">
        <v>340</v>
      </c>
      <c r="D98" s="137" t="s">
        <v>72</v>
      </c>
      <c r="E98" s="139">
        <v>1.3</v>
      </c>
      <c r="F98" s="140">
        <f t="shared" si="6"/>
        <v>92.43</v>
      </c>
      <c r="G98" s="140">
        <f t="shared" si="7"/>
        <v>120.16</v>
      </c>
      <c r="I98" s="128">
        <f t="shared" si="3"/>
        <v>92.43</v>
      </c>
      <c r="L98" s="6">
        <v>92.43</v>
      </c>
    </row>
    <row r="99" spans="1:12" s="1" customFormat="1" ht="22.5" x14ac:dyDescent="0.25">
      <c r="A99" s="137" t="s">
        <v>187</v>
      </c>
      <c r="B99" s="137" t="s">
        <v>290</v>
      </c>
      <c r="C99" s="138" t="s">
        <v>395</v>
      </c>
      <c r="D99" s="137" t="s">
        <v>72</v>
      </c>
      <c r="E99" s="139">
        <v>8.18</v>
      </c>
      <c r="F99" s="140">
        <f t="shared" si="6"/>
        <v>142.37</v>
      </c>
      <c r="G99" s="140">
        <f t="shared" si="7"/>
        <v>1164.5899999999999</v>
      </c>
      <c r="H99" s="129"/>
      <c r="I99" s="128">
        <f t="shared" si="3"/>
        <v>142.37</v>
      </c>
      <c r="L99" s="6">
        <v>142.37</v>
      </c>
    </row>
    <row r="100" spans="1:12" s="1" customFormat="1" x14ac:dyDescent="0.25">
      <c r="A100" s="137" t="s">
        <v>188</v>
      </c>
      <c r="B100" s="137" t="s">
        <v>291</v>
      </c>
      <c r="C100" s="138" t="s">
        <v>396</v>
      </c>
      <c r="D100" s="137" t="s">
        <v>72</v>
      </c>
      <c r="E100" s="139">
        <v>1.36</v>
      </c>
      <c r="F100" s="140">
        <f t="shared" si="6"/>
        <v>56.48</v>
      </c>
      <c r="G100" s="140">
        <f t="shared" si="7"/>
        <v>76.81</v>
      </c>
      <c r="I100" s="128">
        <f t="shared" si="3"/>
        <v>56.48</v>
      </c>
      <c r="L100" s="6">
        <v>56.48</v>
      </c>
    </row>
    <row r="101" spans="1:12" s="1" customFormat="1" ht="33.75" x14ac:dyDescent="0.25">
      <c r="A101" s="137" t="s">
        <v>189</v>
      </c>
      <c r="B101" s="137" t="s">
        <v>292</v>
      </c>
      <c r="C101" s="138" t="s">
        <v>397</v>
      </c>
      <c r="D101" s="137" t="s">
        <v>72</v>
      </c>
      <c r="E101" s="139">
        <v>6.82</v>
      </c>
      <c r="F101" s="140">
        <f t="shared" si="6"/>
        <v>367.22</v>
      </c>
      <c r="G101" s="140">
        <f t="shared" si="7"/>
        <v>2504.44</v>
      </c>
      <c r="I101" s="128">
        <f t="shared" si="3"/>
        <v>367.22</v>
      </c>
      <c r="L101" s="6">
        <v>367.22</v>
      </c>
    </row>
    <row r="102" spans="1:12" s="1" customFormat="1" x14ac:dyDescent="0.25">
      <c r="A102" s="137" t="s">
        <v>190</v>
      </c>
      <c r="B102" s="137" t="s">
        <v>293</v>
      </c>
      <c r="C102" s="138" t="s">
        <v>398</v>
      </c>
      <c r="D102" s="137" t="s">
        <v>422</v>
      </c>
      <c r="E102" s="139">
        <v>6.82</v>
      </c>
      <c r="F102" s="140">
        <f t="shared" si="6"/>
        <v>679.06</v>
      </c>
      <c r="G102" s="140">
        <f t="shared" si="7"/>
        <v>4631.1899999999996</v>
      </c>
      <c r="I102" s="128">
        <f t="shared" si="3"/>
        <v>679.06</v>
      </c>
      <c r="L102" s="6">
        <v>679.06</v>
      </c>
    </row>
    <row r="103" spans="1:12" s="1" customFormat="1" ht="33.75" x14ac:dyDescent="0.25">
      <c r="A103" s="137" t="s">
        <v>191</v>
      </c>
      <c r="B103" s="137" t="s">
        <v>294</v>
      </c>
      <c r="C103" s="138" t="s">
        <v>399</v>
      </c>
      <c r="D103" s="137" t="s">
        <v>71</v>
      </c>
      <c r="E103" s="139">
        <v>32.86</v>
      </c>
      <c r="F103" s="140">
        <f t="shared" si="6"/>
        <v>92.37</v>
      </c>
      <c r="G103" s="140">
        <f t="shared" si="7"/>
        <v>3035.28</v>
      </c>
      <c r="I103" s="128">
        <f t="shared" si="3"/>
        <v>92.37</v>
      </c>
      <c r="L103" s="6">
        <v>92.37</v>
      </c>
    </row>
    <row r="104" spans="1:12" s="1" customFormat="1" ht="22.5" x14ac:dyDescent="0.25">
      <c r="A104" s="137" t="s">
        <v>192</v>
      </c>
      <c r="B104" s="137" t="s">
        <v>295</v>
      </c>
      <c r="C104" s="138" t="s">
        <v>400</v>
      </c>
      <c r="D104" s="137" t="s">
        <v>71</v>
      </c>
      <c r="E104" s="139">
        <v>3.84</v>
      </c>
      <c r="F104" s="140">
        <f t="shared" si="6"/>
        <v>103.37</v>
      </c>
      <c r="G104" s="140">
        <f t="shared" si="7"/>
        <v>396.94</v>
      </c>
      <c r="I104" s="128">
        <f t="shared" si="3"/>
        <v>103.37</v>
      </c>
      <c r="L104" s="6">
        <v>103.37</v>
      </c>
    </row>
    <row r="105" spans="1:12" s="1" customFormat="1" ht="56.25" x14ac:dyDescent="0.25">
      <c r="A105" s="137" t="s">
        <v>193</v>
      </c>
      <c r="B105" s="137" t="s">
        <v>296</v>
      </c>
      <c r="C105" s="138" t="s">
        <v>401</v>
      </c>
      <c r="D105" s="137" t="s">
        <v>97</v>
      </c>
      <c r="E105" s="139">
        <v>21.8</v>
      </c>
      <c r="F105" s="140">
        <f t="shared" si="6"/>
        <v>501.59</v>
      </c>
      <c r="G105" s="140">
        <f t="shared" si="7"/>
        <v>10934.66</v>
      </c>
      <c r="I105" s="128">
        <f t="shared" si="3"/>
        <v>501.59</v>
      </c>
      <c r="L105" s="6">
        <v>501.59</v>
      </c>
    </row>
    <row r="106" spans="1:12" s="1" customFormat="1" x14ac:dyDescent="0.25">
      <c r="A106" s="132" t="s">
        <v>194</v>
      </c>
      <c r="B106" s="132"/>
      <c r="C106" s="133" t="s">
        <v>402</v>
      </c>
      <c r="D106" s="144"/>
      <c r="E106" s="142"/>
      <c r="F106" s="143"/>
      <c r="G106" s="143"/>
      <c r="H106" s="129">
        <f>SUM(G107)</f>
        <v>11583.36</v>
      </c>
      <c r="I106" s="128">
        <f t="shared" si="3"/>
        <v>0</v>
      </c>
      <c r="L106" s="6">
        <v>0</v>
      </c>
    </row>
    <row r="107" spans="1:12" s="1" customFormat="1" ht="22.5" x14ac:dyDescent="0.25">
      <c r="A107" s="137" t="s">
        <v>195</v>
      </c>
      <c r="B107" s="137" t="s">
        <v>297</v>
      </c>
      <c r="C107" s="138" t="s">
        <v>403</v>
      </c>
      <c r="D107" s="137" t="s">
        <v>422</v>
      </c>
      <c r="E107" s="139">
        <v>1</v>
      </c>
      <c r="F107" s="140">
        <f t="shared" ref="F107:F131" si="8">ROUND(I107,2)</f>
        <v>11583.36</v>
      </c>
      <c r="G107" s="140">
        <f t="shared" ref="G107:G131" si="9">ROUND(F107*E107,2)</f>
        <v>11583.36</v>
      </c>
      <c r="I107" s="128">
        <f t="shared" si="3"/>
        <v>11583.36</v>
      </c>
      <c r="L107" s="6">
        <v>11583.36</v>
      </c>
    </row>
    <row r="108" spans="1:12" s="1" customFormat="1" x14ac:dyDescent="0.25">
      <c r="A108" s="132" t="s">
        <v>196</v>
      </c>
      <c r="B108" s="132"/>
      <c r="C108" s="133" t="s">
        <v>404</v>
      </c>
      <c r="D108" s="144"/>
      <c r="E108" s="142"/>
      <c r="F108" s="143"/>
      <c r="G108" s="143"/>
      <c r="H108" s="129">
        <f>SUM(G109:G131)</f>
        <v>43225.280000000013</v>
      </c>
      <c r="I108" s="128">
        <f t="shared" si="3"/>
        <v>0</v>
      </c>
      <c r="L108" s="6">
        <v>0</v>
      </c>
    </row>
    <row r="109" spans="1:12" s="1" customFormat="1" x14ac:dyDescent="0.25">
      <c r="A109" s="137" t="s">
        <v>197</v>
      </c>
      <c r="B109" s="137" t="s">
        <v>298</v>
      </c>
      <c r="C109" s="138" t="s">
        <v>405</v>
      </c>
      <c r="D109" s="137" t="s">
        <v>71</v>
      </c>
      <c r="E109" s="139">
        <v>82.35</v>
      </c>
      <c r="F109" s="140">
        <f t="shared" si="8"/>
        <v>1.88</v>
      </c>
      <c r="G109" s="140">
        <f t="shared" si="9"/>
        <v>154.82</v>
      </c>
      <c r="I109" s="128">
        <f t="shared" si="3"/>
        <v>1.88</v>
      </c>
      <c r="L109" s="6">
        <v>1.88</v>
      </c>
    </row>
    <row r="110" spans="1:12" s="1" customFormat="1" ht="22.5" x14ac:dyDescent="0.25">
      <c r="A110" s="137" t="s">
        <v>198</v>
      </c>
      <c r="B110" s="137" t="s">
        <v>299</v>
      </c>
      <c r="C110" s="138" t="s">
        <v>406</v>
      </c>
      <c r="D110" s="137" t="s">
        <v>72</v>
      </c>
      <c r="E110" s="139">
        <v>1.4</v>
      </c>
      <c r="F110" s="140">
        <f t="shared" si="8"/>
        <v>108.51</v>
      </c>
      <c r="G110" s="140">
        <f t="shared" si="9"/>
        <v>151.91</v>
      </c>
      <c r="I110" s="128">
        <f t="shared" si="3"/>
        <v>108.51</v>
      </c>
      <c r="L110" s="6">
        <v>108.51</v>
      </c>
    </row>
    <row r="111" spans="1:12" s="1" customFormat="1" ht="22.5" x14ac:dyDescent="0.25">
      <c r="A111" s="137" t="s">
        <v>199</v>
      </c>
      <c r="B111" s="137" t="s">
        <v>290</v>
      </c>
      <c r="C111" s="138" t="s">
        <v>395</v>
      </c>
      <c r="D111" s="137" t="s">
        <v>72</v>
      </c>
      <c r="E111" s="139">
        <v>2</v>
      </c>
      <c r="F111" s="140">
        <f t="shared" si="8"/>
        <v>142.37</v>
      </c>
      <c r="G111" s="140">
        <f t="shared" si="9"/>
        <v>284.74</v>
      </c>
      <c r="I111" s="128">
        <f t="shared" si="3"/>
        <v>142.37</v>
      </c>
      <c r="L111" s="6">
        <v>142.37</v>
      </c>
    </row>
    <row r="112" spans="1:12" s="1" customFormat="1" ht="33.75" x14ac:dyDescent="0.25">
      <c r="A112" s="137" t="s">
        <v>200</v>
      </c>
      <c r="B112" s="137" t="s">
        <v>300</v>
      </c>
      <c r="C112" s="138" t="s">
        <v>407</v>
      </c>
      <c r="D112" s="137" t="s">
        <v>71</v>
      </c>
      <c r="E112" s="139">
        <v>8.6</v>
      </c>
      <c r="F112" s="140">
        <f t="shared" si="8"/>
        <v>192.56</v>
      </c>
      <c r="G112" s="140">
        <f t="shared" si="9"/>
        <v>1656.02</v>
      </c>
      <c r="H112" s="129"/>
      <c r="I112" s="128">
        <f t="shared" si="3"/>
        <v>192.56</v>
      </c>
      <c r="L112" s="6">
        <v>192.56</v>
      </c>
    </row>
    <row r="113" spans="1:12" s="1" customFormat="1" ht="33.75" x14ac:dyDescent="0.25">
      <c r="A113" s="137" t="s">
        <v>201</v>
      </c>
      <c r="B113" s="137" t="s">
        <v>294</v>
      </c>
      <c r="C113" s="138" t="s">
        <v>399</v>
      </c>
      <c r="D113" s="137" t="s">
        <v>71</v>
      </c>
      <c r="E113" s="139">
        <v>34.5</v>
      </c>
      <c r="F113" s="140">
        <f t="shared" si="8"/>
        <v>92.37</v>
      </c>
      <c r="G113" s="140">
        <f t="shared" si="9"/>
        <v>3186.77</v>
      </c>
      <c r="I113" s="128">
        <f t="shared" si="3"/>
        <v>92.37</v>
      </c>
      <c r="L113" s="6">
        <v>92.37</v>
      </c>
    </row>
    <row r="114" spans="1:12" s="1" customFormat="1" ht="33.75" x14ac:dyDescent="0.25">
      <c r="A114" s="137" t="s">
        <v>202</v>
      </c>
      <c r="B114" s="137" t="s">
        <v>301</v>
      </c>
      <c r="C114" s="138" t="s">
        <v>408</v>
      </c>
      <c r="D114" s="137" t="s">
        <v>71</v>
      </c>
      <c r="E114" s="139">
        <v>36.9</v>
      </c>
      <c r="F114" s="140">
        <f t="shared" si="8"/>
        <v>144.29</v>
      </c>
      <c r="G114" s="140">
        <f t="shared" si="9"/>
        <v>5324.3</v>
      </c>
      <c r="I114" s="128">
        <f t="shared" si="3"/>
        <v>144.29</v>
      </c>
      <c r="L114" s="6">
        <v>144.29</v>
      </c>
    </row>
    <row r="115" spans="1:12" s="1" customFormat="1" ht="45" x14ac:dyDescent="0.25">
      <c r="A115" s="137" t="s">
        <v>203</v>
      </c>
      <c r="B115" s="137" t="s">
        <v>302</v>
      </c>
      <c r="C115" s="138" t="s">
        <v>409</v>
      </c>
      <c r="D115" s="137" t="s">
        <v>71</v>
      </c>
      <c r="E115" s="139">
        <v>15.7</v>
      </c>
      <c r="F115" s="140">
        <f t="shared" si="8"/>
        <v>149.22999999999999</v>
      </c>
      <c r="G115" s="140">
        <f t="shared" si="9"/>
        <v>2342.91</v>
      </c>
      <c r="I115" s="128">
        <f t="shared" si="3"/>
        <v>149.22999999999999</v>
      </c>
      <c r="L115" s="6">
        <v>149.22999999999999</v>
      </c>
    </row>
    <row r="116" spans="1:12" s="1" customFormat="1" ht="22.5" x14ac:dyDescent="0.25">
      <c r="A116" s="137" t="s">
        <v>204</v>
      </c>
      <c r="B116" s="137" t="s">
        <v>280</v>
      </c>
      <c r="C116" s="138" t="s">
        <v>384</v>
      </c>
      <c r="D116" s="137" t="s">
        <v>71</v>
      </c>
      <c r="E116" s="139">
        <v>10.6</v>
      </c>
      <c r="F116" s="140">
        <f t="shared" si="8"/>
        <v>59.88</v>
      </c>
      <c r="G116" s="140">
        <f t="shared" si="9"/>
        <v>634.73</v>
      </c>
      <c r="I116" s="128">
        <f t="shared" si="3"/>
        <v>59.88</v>
      </c>
      <c r="L116" s="6">
        <v>59.88</v>
      </c>
    </row>
    <row r="117" spans="1:12" s="1" customFormat="1" ht="33.75" x14ac:dyDescent="0.25">
      <c r="A117" s="137" t="s">
        <v>205</v>
      </c>
      <c r="B117" s="137" t="s">
        <v>292</v>
      </c>
      <c r="C117" s="138" t="s">
        <v>397</v>
      </c>
      <c r="D117" s="137" t="s">
        <v>72</v>
      </c>
      <c r="E117" s="139">
        <v>7</v>
      </c>
      <c r="F117" s="140">
        <f t="shared" si="8"/>
        <v>367.22</v>
      </c>
      <c r="G117" s="140">
        <f t="shared" si="9"/>
        <v>2570.54</v>
      </c>
      <c r="I117" s="128">
        <f t="shared" si="3"/>
        <v>367.22</v>
      </c>
      <c r="L117" s="6">
        <v>367.22</v>
      </c>
    </row>
    <row r="118" spans="1:12" s="1" customFormat="1" ht="22.5" x14ac:dyDescent="0.25">
      <c r="A118" s="137" t="s">
        <v>206</v>
      </c>
      <c r="B118" s="137" t="s">
        <v>303</v>
      </c>
      <c r="C118" s="138" t="s">
        <v>410</v>
      </c>
      <c r="D118" s="137" t="s">
        <v>425</v>
      </c>
      <c r="E118" s="139">
        <v>55</v>
      </c>
      <c r="F118" s="140">
        <f t="shared" si="8"/>
        <v>7.62</v>
      </c>
      <c r="G118" s="140">
        <f t="shared" si="9"/>
        <v>419.1</v>
      </c>
      <c r="I118" s="128">
        <f t="shared" si="3"/>
        <v>7.62</v>
      </c>
      <c r="L118" s="6">
        <v>7.62</v>
      </c>
    </row>
    <row r="119" spans="1:12" s="1" customFormat="1" ht="22.5" x14ac:dyDescent="0.25">
      <c r="A119" s="137" t="s">
        <v>207</v>
      </c>
      <c r="B119" s="137" t="s">
        <v>304</v>
      </c>
      <c r="C119" s="138" t="s">
        <v>411</v>
      </c>
      <c r="D119" s="137" t="s">
        <v>425</v>
      </c>
      <c r="E119" s="139">
        <v>181.3</v>
      </c>
      <c r="F119" s="140">
        <f t="shared" si="8"/>
        <v>7.99</v>
      </c>
      <c r="G119" s="140">
        <f t="shared" si="9"/>
        <v>1448.59</v>
      </c>
      <c r="I119" s="128">
        <f t="shared" si="3"/>
        <v>7.99</v>
      </c>
      <c r="L119" s="6">
        <v>7.99</v>
      </c>
    </row>
    <row r="120" spans="1:12" s="1" customFormat="1" ht="22.5" x14ac:dyDescent="0.25">
      <c r="A120" s="137" t="s">
        <v>208</v>
      </c>
      <c r="B120" s="137" t="s">
        <v>305</v>
      </c>
      <c r="C120" s="138" t="s">
        <v>412</v>
      </c>
      <c r="D120" s="137" t="s">
        <v>425</v>
      </c>
      <c r="E120" s="139">
        <v>79.400000000000006</v>
      </c>
      <c r="F120" s="140">
        <f t="shared" si="8"/>
        <v>6.56</v>
      </c>
      <c r="G120" s="140">
        <f t="shared" si="9"/>
        <v>520.86</v>
      </c>
      <c r="I120" s="128">
        <f t="shared" si="3"/>
        <v>6.56</v>
      </c>
      <c r="L120" s="6">
        <v>6.56</v>
      </c>
    </row>
    <row r="121" spans="1:12" s="1" customFormat="1" ht="22.5" x14ac:dyDescent="0.25">
      <c r="A121" s="137" t="s">
        <v>209</v>
      </c>
      <c r="B121" s="137" t="s">
        <v>306</v>
      </c>
      <c r="C121" s="138" t="s">
        <v>413</v>
      </c>
      <c r="D121" s="137" t="s">
        <v>425</v>
      </c>
      <c r="E121" s="139">
        <v>29.7</v>
      </c>
      <c r="F121" s="140">
        <f t="shared" si="8"/>
        <v>7.83</v>
      </c>
      <c r="G121" s="140">
        <f t="shared" si="9"/>
        <v>232.55</v>
      </c>
      <c r="I121" s="128">
        <f t="shared" si="3"/>
        <v>7.83</v>
      </c>
      <c r="L121" s="6">
        <v>7.83</v>
      </c>
    </row>
    <row r="122" spans="1:12" s="1" customFormat="1" ht="22.5" x14ac:dyDescent="0.25">
      <c r="A122" s="137" t="s">
        <v>210</v>
      </c>
      <c r="B122" s="137" t="s">
        <v>307</v>
      </c>
      <c r="C122" s="138" t="s">
        <v>414</v>
      </c>
      <c r="D122" s="137" t="s">
        <v>425</v>
      </c>
      <c r="E122" s="139">
        <v>121.1</v>
      </c>
      <c r="F122" s="140">
        <f t="shared" si="8"/>
        <v>8.4700000000000006</v>
      </c>
      <c r="G122" s="140">
        <f t="shared" si="9"/>
        <v>1025.72</v>
      </c>
      <c r="I122" s="128">
        <f t="shared" si="3"/>
        <v>8.4700000000000006</v>
      </c>
      <c r="L122" s="6">
        <v>8.4700000000000006</v>
      </c>
    </row>
    <row r="123" spans="1:12" s="1" customFormat="1" ht="45" x14ac:dyDescent="0.25">
      <c r="A123" s="137" t="s">
        <v>211</v>
      </c>
      <c r="B123" s="137" t="s">
        <v>308</v>
      </c>
      <c r="C123" s="138" t="s">
        <v>415</v>
      </c>
      <c r="D123" s="137" t="s">
        <v>71</v>
      </c>
      <c r="E123" s="139">
        <v>29.01</v>
      </c>
      <c r="F123" s="140">
        <f t="shared" si="8"/>
        <v>83.97</v>
      </c>
      <c r="G123" s="140">
        <f t="shared" si="9"/>
        <v>2435.9699999999998</v>
      </c>
      <c r="I123" s="128">
        <f t="shared" si="3"/>
        <v>83.97</v>
      </c>
      <c r="L123" s="6">
        <v>83.97</v>
      </c>
    </row>
    <row r="124" spans="1:12" s="1" customFormat="1" ht="45" x14ac:dyDescent="0.25">
      <c r="A124" s="137" t="s">
        <v>212</v>
      </c>
      <c r="B124" s="137" t="s">
        <v>309</v>
      </c>
      <c r="C124" s="138" t="s">
        <v>416</v>
      </c>
      <c r="D124" s="137" t="s">
        <v>71</v>
      </c>
      <c r="E124" s="139">
        <v>29.01</v>
      </c>
      <c r="F124" s="140">
        <f t="shared" si="8"/>
        <v>6.94</v>
      </c>
      <c r="G124" s="140">
        <f t="shared" si="9"/>
        <v>201.33</v>
      </c>
      <c r="I124" s="128">
        <f t="shared" si="3"/>
        <v>6.94</v>
      </c>
      <c r="L124" s="6">
        <v>6.94</v>
      </c>
    </row>
    <row r="125" spans="1:12" s="1" customFormat="1" ht="45" x14ac:dyDescent="0.25">
      <c r="A125" s="137" t="s">
        <v>213</v>
      </c>
      <c r="B125" s="137" t="s">
        <v>310</v>
      </c>
      <c r="C125" s="138" t="s">
        <v>417</v>
      </c>
      <c r="D125" s="137" t="s">
        <v>71</v>
      </c>
      <c r="E125" s="139">
        <v>29.01</v>
      </c>
      <c r="F125" s="140">
        <f t="shared" si="8"/>
        <v>34.69</v>
      </c>
      <c r="G125" s="140">
        <f t="shared" si="9"/>
        <v>1006.36</v>
      </c>
      <c r="H125" s="129"/>
      <c r="I125" s="128">
        <f t="shared" si="3"/>
        <v>34.69</v>
      </c>
      <c r="L125" s="6">
        <v>34.69</v>
      </c>
    </row>
    <row r="126" spans="1:12" s="1" customFormat="1" ht="22.5" x14ac:dyDescent="0.25">
      <c r="A126" s="137" t="s">
        <v>214</v>
      </c>
      <c r="B126" s="137" t="s">
        <v>285</v>
      </c>
      <c r="C126" s="138" t="s">
        <v>389</v>
      </c>
      <c r="D126" s="137" t="s">
        <v>71</v>
      </c>
      <c r="E126" s="139">
        <v>29.01</v>
      </c>
      <c r="F126" s="140">
        <f t="shared" si="8"/>
        <v>14.94</v>
      </c>
      <c r="G126" s="140">
        <f t="shared" si="9"/>
        <v>433.41</v>
      </c>
      <c r="I126" s="128">
        <f t="shared" si="3"/>
        <v>14.94</v>
      </c>
      <c r="L126" s="6">
        <v>14.94</v>
      </c>
    </row>
    <row r="127" spans="1:12" s="1" customFormat="1" ht="33.75" x14ac:dyDescent="0.25">
      <c r="A127" s="137" t="s">
        <v>215</v>
      </c>
      <c r="B127" s="137" t="s">
        <v>311</v>
      </c>
      <c r="C127" s="138" t="s">
        <v>418</v>
      </c>
      <c r="D127" s="137" t="s">
        <v>426</v>
      </c>
      <c r="E127" s="139">
        <v>63.24</v>
      </c>
      <c r="F127" s="140">
        <f t="shared" si="8"/>
        <v>154.91</v>
      </c>
      <c r="G127" s="140">
        <f t="shared" si="9"/>
        <v>9796.51</v>
      </c>
      <c r="I127" s="128">
        <f t="shared" si="3"/>
        <v>154.91</v>
      </c>
      <c r="L127" s="6">
        <v>154.91</v>
      </c>
    </row>
    <row r="128" spans="1:12" s="1" customFormat="1" x14ac:dyDescent="0.25">
      <c r="A128" s="137" t="s">
        <v>216</v>
      </c>
      <c r="B128" s="137" t="s">
        <v>312</v>
      </c>
      <c r="C128" s="138" t="s">
        <v>419</v>
      </c>
      <c r="D128" s="137" t="s">
        <v>71</v>
      </c>
      <c r="E128" s="139">
        <v>63.24</v>
      </c>
      <c r="F128" s="140">
        <f t="shared" si="8"/>
        <v>27.25</v>
      </c>
      <c r="G128" s="140">
        <f t="shared" si="9"/>
        <v>1723.29</v>
      </c>
      <c r="I128" s="128">
        <f t="shared" si="3"/>
        <v>27.25</v>
      </c>
      <c r="L128" s="6">
        <v>27.25</v>
      </c>
    </row>
    <row r="129" spans="1:12" s="1" customFormat="1" ht="33.75" x14ac:dyDescent="0.25">
      <c r="A129" s="137" t="s">
        <v>217</v>
      </c>
      <c r="B129" s="137" t="s">
        <v>313</v>
      </c>
      <c r="C129" s="138" t="s">
        <v>420</v>
      </c>
      <c r="D129" s="137" t="s">
        <v>72</v>
      </c>
      <c r="E129" s="139">
        <v>0.63</v>
      </c>
      <c r="F129" s="140">
        <f t="shared" si="8"/>
        <v>2464.2600000000002</v>
      </c>
      <c r="G129" s="140">
        <f t="shared" si="9"/>
        <v>1552.48</v>
      </c>
      <c r="I129" s="128">
        <f t="shared" si="3"/>
        <v>2464.2600000000002</v>
      </c>
      <c r="L129" s="6">
        <v>2464.2600000000002</v>
      </c>
    </row>
    <row r="130" spans="1:12" s="1" customFormat="1" ht="22.5" x14ac:dyDescent="0.25">
      <c r="A130" s="137" t="s">
        <v>218</v>
      </c>
      <c r="B130" s="137" t="s">
        <v>314</v>
      </c>
      <c r="C130" s="138" t="s">
        <v>421</v>
      </c>
      <c r="D130" s="137" t="s">
        <v>71</v>
      </c>
      <c r="E130" s="139">
        <v>1.5</v>
      </c>
      <c r="F130" s="140">
        <f t="shared" si="8"/>
        <v>236.05</v>
      </c>
      <c r="G130" s="140">
        <f t="shared" si="9"/>
        <v>354.08</v>
      </c>
      <c r="I130" s="128">
        <f t="shared" si="3"/>
        <v>236.05</v>
      </c>
      <c r="L130" s="6">
        <v>236.05</v>
      </c>
    </row>
    <row r="131" spans="1:12" s="1" customFormat="1" ht="56.25" x14ac:dyDescent="0.25">
      <c r="A131" s="137" t="s">
        <v>219</v>
      </c>
      <c r="B131" s="137" t="s">
        <v>296</v>
      </c>
      <c r="C131" s="138" t="s">
        <v>401</v>
      </c>
      <c r="D131" s="137" t="s">
        <v>97</v>
      </c>
      <c r="E131" s="139">
        <v>11.5</v>
      </c>
      <c r="F131" s="140">
        <f t="shared" si="8"/>
        <v>501.59</v>
      </c>
      <c r="G131" s="140">
        <f t="shared" si="9"/>
        <v>5768.29</v>
      </c>
      <c r="I131" s="128">
        <f t="shared" si="3"/>
        <v>501.59</v>
      </c>
      <c r="L131" s="6">
        <v>501.59</v>
      </c>
    </row>
    <row r="132" spans="1:12" s="1" customFormat="1" x14ac:dyDescent="0.25">
      <c r="A132" s="161"/>
      <c r="B132" s="161"/>
      <c r="C132" s="161"/>
      <c r="D132" s="161"/>
      <c r="E132" s="161"/>
      <c r="F132" s="161"/>
      <c r="G132" s="162"/>
      <c r="I132" s="97"/>
      <c r="L132" s="8"/>
    </row>
    <row r="133" spans="1:12" x14ac:dyDescent="0.25">
      <c r="A133" s="148" t="s">
        <v>4</v>
      </c>
      <c r="B133" s="148"/>
      <c r="C133" s="148"/>
      <c r="D133" s="148"/>
      <c r="E133" s="148"/>
      <c r="F133" s="148"/>
      <c r="G133" s="5">
        <f>SUM(G11:G131)</f>
        <v>670771.1399999999</v>
      </c>
      <c r="H133" s="130"/>
    </row>
    <row r="134" spans="1:12" x14ac:dyDescent="0.25">
      <c r="A134" s="23"/>
      <c r="B134" s="23"/>
      <c r="C134" s="23"/>
      <c r="D134" s="23"/>
      <c r="E134" s="23"/>
      <c r="F134" s="23"/>
      <c r="G134" s="23"/>
    </row>
    <row r="135" spans="1:12" ht="15" customHeight="1" x14ac:dyDescent="0.25">
      <c r="A135" s="150" t="s">
        <v>435</v>
      </c>
      <c r="B135" s="150"/>
      <c r="C135" s="150"/>
      <c r="D135" s="150"/>
      <c r="E135" s="150"/>
      <c r="F135" s="150"/>
      <c r="G135" s="150"/>
    </row>
    <row r="136" spans="1:12" x14ac:dyDescent="0.25">
      <c r="A136" s="23"/>
      <c r="B136" s="23"/>
      <c r="C136" s="23"/>
      <c r="D136" s="23"/>
      <c r="E136" s="23"/>
      <c r="F136" s="23"/>
      <c r="G136" s="23"/>
    </row>
    <row r="137" spans="1:12" x14ac:dyDescent="0.25">
      <c r="A137" s="23"/>
      <c r="B137" s="23"/>
      <c r="C137" s="23"/>
      <c r="D137" s="23"/>
      <c r="E137" s="23"/>
      <c r="F137" s="23"/>
      <c r="G137" s="23"/>
    </row>
    <row r="138" spans="1:12" x14ac:dyDescent="0.25">
      <c r="A138" s="23"/>
      <c r="B138" s="23"/>
      <c r="C138" s="23"/>
      <c r="D138" s="23"/>
      <c r="E138" s="23"/>
      <c r="F138" s="23"/>
      <c r="G138" s="23"/>
    </row>
    <row r="139" spans="1:12" x14ac:dyDescent="0.25">
      <c r="A139" s="23"/>
      <c r="B139" s="23"/>
      <c r="C139" s="23"/>
      <c r="D139" s="23"/>
      <c r="E139" s="23"/>
      <c r="F139" s="23"/>
      <c r="G139" s="23"/>
    </row>
    <row r="140" spans="1:12" x14ac:dyDescent="0.25">
      <c r="A140" s="23"/>
      <c r="B140" s="23"/>
      <c r="C140" s="23"/>
      <c r="D140" s="23"/>
      <c r="E140" s="23"/>
      <c r="F140" s="23"/>
      <c r="G140" s="23"/>
    </row>
    <row r="141" spans="1:12" x14ac:dyDescent="0.25">
      <c r="A141" s="23"/>
      <c r="B141" s="23"/>
      <c r="C141" s="23"/>
      <c r="D141" s="23"/>
      <c r="E141" s="23"/>
      <c r="F141" s="23"/>
      <c r="G141" s="23"/>
    </row>
    <row r="142" spans="1:12" x14ac:dyDescent="0.25">
      <c r="A142" s="23"/>
      <c r="B142" s="23"/>
      <c r="C142" s="23"/>
      <c r="D142" s="23"/>
      <c r="E142" s="23"/>
      <c r="F142" s="23"/>
      <c r="G142" s="23"/>
    </row>
  </sheetData>
  <sheetProtection password="EE6F" sheet="1" objects="1" scenarios="1" selectLockedCells="1"/>
  <mergeCells count="8">
    <mergeCell ref="A133:F133"/>
    <mergeCell ref="A7:G7"/>
    <mergeCell ref="A135:G135"/>
    <mergeCell ref="K1:K9"/>
    <mergeCell ref="I2:I6"/>
    <mergeCell ref="A8:G8"/>
    <mergeCell ref="A9:G9"/>
    <mergeCell ref="A132:G132"/>
  </mergeCells>
  <dataValidations xWindow="987" yWindow="912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32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Y57"/>
  <sheetViews>
    <sheetView topLeftCell="A7" workbookViewId="0">
      <selection activeCell="H55" sqref="H55"/>
    </sheetView>
  </sheetViews>
  <sheetFormatPr defaultRowHeight="15" x14ac:dyDescent="0.25"/>
  <cols>
    <col min="1" max="1" width="7.42578125" customWidth="1"/>
    <col min="2" max="2" width="86.85546875" customWidth="1"/>
    <col min="3" max="3" width="11.42578125" bestFit="1" customWidth="1"/>
    <col min="4" max="4" width="7.85546875" customWidth="1"/>
    <col min="5" max="14" width="7" bestFit="1" customWidth="1"/>
    <col min="15" max="22" width="7" hidden="1" customWidth="1"/>
    <col min="23" max="23" width="7" customWidth="1"/>
    <col min="25" max="25" width="53.5703125" bestFit="1" customWidth="1"/>
  </cols>
  <sheetData>
    <row r="9" spans="1:23" ht="19.5" x14ac:dyDescent="0.25">
      <c r="A9" s="169" t="s">
        <v>22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95"/>
    </row>
    <row r="10" spans="1:23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25">
      <c r="A11" s="28" t="str">
        <f>ORÇAMENTO!A7</f>
        <v>OBJETO: REVITALIZAÇÃO PRAÇA ANGELO MEZZOMO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98"/>
      <c r="R11" s="98"/>
      <c r="S11" s="98"/>
      <c r="T11" s="98"/>
      <c r="U11" s="98"/>
      <c r="V11" s="98"/>
      <c r="W11" s="98"/>
    </row>
    <row r="12" spans="1:23" x14ac:dyDescent="0.25">
      <c r="A12" s="28" t="str">
        <f>ORÇAMENTO!A8</f>
        <v>LOCALIZAÇÃO: PRAÇA ANGÊLO MEZZOMO, CENTRO, CORONEL VIVIDA - PARANÁ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98"/>
      <c r="R12" s="98"/>
      <c r="S12" s="98"/>
      <c r="T12" s="98"/>
      <c r="U12" s="98"/>
      <c r="V12" s="98"/>
      <c r="W12" s="98"/>
    </row>
    <row r="13" spans="1:23" x14ac:dyDescent="0.25">
      <c r="A13" s="28" t="s">
        <v>23</v>
      </c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  <c r="Q13" s="12"/>
      <c r="R13" s="12"/>
      <c r="S13" s="12"/>
      <c r="T13" s="12"/>
      <c r="U13" s="12"/>
      <c r="V13" s="12"/>
      <c r="W13" s="12"/>
    </row>
    <row r="14" spans="1:23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5">
      <c r="A15" s="170" t="s">
        <v>10</v>
      </c>
      <c r="B15" s="165" t="s">
        <v>24</v>
      </c>
      <c r="C15" s="173" t="s">
        <v>25</v>
      </c>
      <c r="D15" s="119" t="s">
        <v>29</v>
      </c>
      <c r="E15" s="165" t="s">
        <v>11</v>
      </c>
      <c r="F15" s="165"/>
      <c r="G15" s="165" t="s">
        <v>12</v>
      </c>
      <c r="H15" s="165"/>
      <c r="I15" s="165" t="s">
        <v>13</v>
      </c>
      <c r="J15" s="165"/>
      <c r="K15" s="165" t="s">
        <v>14</v>
      </c>
      <c r="L15" s="165"/>
      <c r="M15" s="165" t="s">
        <v>15</v>
      </c>
      <c r="N15" s="165"/>
      <c r="O15" s="165" t="s">
        <v>16</v>
      </c>
      <c r="P15" s="165"/>
      <c r="Q15" s="165" t="s">
        <v>89</v>
      </c>
      <c r="R15" s="165"/>
      <c r="S15" s="165" t="s">
        <v>90</v>
      </c>
      <c r="T15" s="165"/>
      <c r="U15" s="165" t="s">
        <v>91</v>
      </c>
      <c r="V15" s="166"/>
      <c r="W15" s="99"/>
    </row>
    <row r="16" spans="1:23" x14ac:dyDescent="0.25">
      <c r="A16" s="171"/>
      <c r="B16" s="172"/>
      <c r="C16" s="174"/>
      <c r="D16" s="94" t="s">
        <v>30</v>
      </c>
      <c r="E16" s="14" t="s">
        <v>17</v>
      </c>
      <c r="F16" s="15" t="s">
        <v>18</v>
      </c>
      <c r="G16" s="14" t="s">
        <v>17</v>
      </c>
      <c r="H16" s="15" t="s">
        <v>18</v>
      </c>
      <c r="I16" s="14" t="s">
        <v>17</v>
      </c>
      <c r="J16" s="15" t="s">
        <v>18</v>
      </c>
      <c r="K16" s="14" t="s">
        <v>17</v>
      </c>
      <c r="L16" s="15" t="s">
        <v>18</v>
      </c>
      <c r="M16" s="14" t="s">
        <v>17</v>
      </c>
      <c r="N16" s="15" t="s">
        <v>18</v>
      </c>
      <c r="O16" s="14" t="s">
        <v>17</v>
      </c>
      <c r="P16" s="15" t="s">
        <v>18</v>
      </c>
      <c r="Q16" s="14" t="s">
        <v>17</v>
      </c>
      <c r="R16" s="15" t="s">
        <v>18</v>
      </c>
      <c r="S16" s="14" t="s">
        <v>17</v>
      </c>
      <c r="T16" s="15" t="s">
        <v>18</v>
      </c>
      <c r="U16" s="14" t="s">
        <v>17</v>
      </c>
      <c r="V16" s="120" t="s">
        <v>18</v>
      </c>
      <c r="W16" s="99"/>
    </row>
    <row r="17" spans="1:25" x14ac:dyDescent="0.25">
      <c r="A17" s="145">
        <v>1</v>
      </c>
      <c r="B17" s="146" t="str">
        <f>ORÇAMENTO!C11</f>
        <v>REVITALIZAÇÃO PRAÇA ANGELO MEZZOMO</v>
      </c>
      <c r="C17" s="136">
        <f>C45</f>
        <v>670771.1399999999</v>
      </c>
      <c r="D17" s="147">
        <f>D44</f>
        <v>1</v>
      </c>
      <c r="E17" s="147">
        <f>(E45)/($C$45)</f>
        <v>0.20947155538027476</v>
      </c>
      <c r="F17" s="147">
        <f t="shared" ref="F17:F40" si="0">E17</f>
        <v>0.20947155538027476</v>
      </c>
      <c r="G17" s="147">
        <f>(G45)/($C$45)</f>
        <v>0.16447822427184333</v>
      </c>
      <c r="H17" s="147">
        <f t="shared" ref="H17:H40" si="1">F17+G17</f>
        <v>0.37394977965211806</v>
      </c>
      <c r="I17" s="147">
        <f>(I45)/($C$45)</f>
        <v>0.20861178076325709</v>
      </c>
      <c r="J17" s="147">
        <f t="shared" ref="J17:J40" si="2">H17+I17</f>
        <v>0.5825615604153751</v>
      </c>
      <c r="K17" s="147">
        <f>(K45)/($C$45)</f>
        <v>0.251647508269363</v>
      </c>
      <c r="L17" s="147">
        <f t="shared" ref="L17:L40" si="3">J17+K17</f>
        <v>0.8342090686847381</v>
      </c>
      <c r="M17" s="147">
        <f>(M45)/($C$45)</f>
        <v>0.16579093131526201</v>
      </c>
      <c r="N17" s="147">
        <f t="shared" ref="N17:N40" si="4">L17+M17</f>
        <v>1</v>
      </c>
      <c r="O17" s="19"/>
      <c r="P17" s="17">
        <f t="shared" ref="P17:P40" si="5">N17+O17</f>
        <v>1</v>
      </c>
      <c r="Q17" s="19"/>
      <c r="R17" s="17">
        <f t="shared" ref="R17:R40" si="6">P17+Q17</f>
        <v>1</v>
      </c>
      <c r="S17" s="19"/>
      <c r="T17" s="17">
        <f t="shared" ref="T17:T40" si="7">R17+S17</f>
        <v>1</v>
      </c>
      <c r="U17" s="19"/>
      <c r="V17" s="122">
        <f t="shared" ref="V17:V40" si="8">T17+U17</f>
        <v>1</v>
      </c>
      <c r="W17" s="100"/>
      <c r="Y17" t="str">
        <f t="shared" ref="Y17:Y42" si="9">IF(P17&lt;&gt;100,"REVER PERCENTUAL ATÉ ATINGIR 100%- CASO NECESSÁRIO","PERCENTUAL CORRETO")</f>
        <v>REVER PERCENTUAL ATÉ ATINGIR 100%- CASO NECESSÁRIO</v>
      </c>
    </row>
    <row r="18" spans="1:25" x14ac:dyDescent="0.25">
      <c r="A18" s="121" t="s">
        <v>68</v>
      </c>
      <c r="B18" s="16" t="str">
        <f>ORÇAMENTO!C12</f>
        <v>SERVIÇOS PRELIMINARES</v>
      </c>
      <c r="C18" s="17">
        <f>ORÇAMENTO!H12</f>
        <v>1120.18</v>
      </c>
      <c r="D18" s="25">
        <f t="shared" ref="D18:D27" si="10">((C18*100)/$C$45)/100</f>
        <v>1.6699883659276101E-3</v>
      </c>
      <c r="E18" s="18">
        <v>100</v>
      </c>
      <c r="F18" s="17">
        <f t="shared" si="0"/>
        <v>100</v>
      </c>
      <c r="G18" s="18"/>
      <c r="H18" s="17">
        <f t="shared" si="1"/>
        <v>100</v>
      </c>
      <c r="I18" s="18"/>
      <c r="J18" s="17">
        <f t="shared" si="2"/>
        <v>100</v>
      </c>
      <c r="K18" s="18"/>
      <c r="L18" s="17">
        <f t="shared" si="3"/>
        <v>100</v>
      </c>
      <c r="M18" s="18"/>
      <c r="N18" s="17">
        <f t="shared" si="4"/>
        <v>100</v>
      </c>
      <c r="O18" s="19"/>
      <c r="P18" s="17">
        <f t="shared" si="5"/>
        <v>100</v>
      </c>
      <c r="Q18" s="19"/>
      <c r="R18" s="17">
        <f t="shared" si="6"/>
        <v>100</v>
      </c>
      <c r="S18" s="19"/>
      <c r="T18" s="17">
        <f t="shared" si="7"/>
        <v>100</v>
      </c>
      <c r="U18" s="19"/>
      <c r="V18" s="122">
        <f t="shared" si="8"/>
        <v>100</v>
      </c>
      <c r="W18" s="100"/>
      <c r="Y18" t="str">
        <f t="shared" si="9"/>
        <v>PERCENTUAL CORRETO</v>
      </c>
    </row>
    <row r="19" spans="1:25" x14ac:dyDescent="0.25">
      <c r="A19" s="121" t="s">
        <v>69</v>
      </c>
      <c r="B19" s="16" t="str">
        <f>ORÇAMENTO!C14</f>
        <v>ILUMINAÇÃO</v>
      </c>
      <c r="C19" s="17">
        <f>ORÇAMENTO!H14</f>
        <v>163312.28</v>
      </c>
      <c r="D19" s="25">
        <f t="shared" si="10"/>
        <v>0.24346944920737051</v>
      </c>
      <c r="E19" s="18">
        <v>40</v>
      </c>
      <c r="F19" s="17">
        <f t="shared" si="0"/>
        <v>40</v>
      </c>
      <c r="G19" s="18">
        <v>30</v>
      </c>
      <c r="H19" s="17">
        <f t="shared" si="1"/>
        <v>70</v>
      </c>
      <c r="I19" s="18">
        <v>30</v>
      </c>
      <c r="J19" s="17">
        <f t="shared" si="2"/>
        <v>100</v>
      </c>
      <c r="K19" s="18"/>
      <c r="L19" s="17">
        <f t="shared" si="3"/>
        <v>100</v>
      </c>
      <c r="M19" s="18"/>
      <c r="N19" s="17">
        <f t="shared" si="4"/>
        <v>100</v>
      </c>
      <c r="O19" s="19"/>
      <c r="P19" s="17">
        <f t="shared" si="5"/>
        <v>100</v>
      </c>
      <c r="Q19" s="19"/>
      <c r="R19" s="17">
        <f t="shared" si="6"/>
        <v>100</v>
      </c>
      <c r="S19" s="19"/>
      <c r="T19" s="17">
        <f t="shared" si="7"/>
        <v>100</v>
      </c>
      <c r="U19" s="19"/>
      <c r="V19" s="122">
        <f t="shared" si="8"/>
        <v>100</v>
      </c>
      <c r="W19" s="100"/>
      <c r="Y19" t="str">
        <f t="shared" si="9"/>
        <v>PERCENTUAL CORRETO</v>
      </c>
    </row>
    <row r="20" spans="1:25" x14ac:dyDescent="0.25">
      <c r="A20" s="121" t="s">
        <v>70</v>
      </c>
      <c r="B20" s="16" t="str">
        <f>ORÇAMENTO!C35</f>
        <v>CALÇADAS</v>
      </c>
      <c r="C20" s="17">
        <f>ORÇAMENTO!H35</f>
        <v>241829.89000000004</v>
      </c>
      <c r="D20" s="25">
        <f t="shared" si="10"/>
        <v>0.36052518598221156</v>
      </c>
      <c r="E20" s="18">
        <v>20</v>
      </c>
      <c r="F20" s="17">
        <f t="shared" si="0"/>
        <v>20</v>
      </c>
      <c r="G20" s="18">
        <v>20</v>
      </c>
      <c r="H20" s="17">
        <f t="shared" si="1"/>
        <v>40</v>
      </c>
      <c r="I20" s="18">
        <v>20</v>
      </c>
      <c r="J20" s="17">
        <f t="shared" si="2"/>
        <v>60</v>
      </c>
      <c r="K20" s="18">
        <v>40</v>
      </c>
      <c r="L20" s="17">
        <f t="shared" si="3"/>
        <v>100</v>
      </c>
      <c r="M20" s="18"/>
      <c r="N20" s="17">
        <f t="shared" si="4"/>
        <v>100</v>
      </c>
      <c r="O20" s="19"/>
      <c r="P20" s="17">
        <f t="shared" si="5"/>
        <v>100</v>
      </c>
      <c r="Q20" s="19"/>
      <c r="R20" s="17">
        <f t="shared" si="6"/>
        <v>100</v>
      </c>
      <c r="S20" s="19"/>
      <c r="T20" s="17">
        <f t="shared" si="7"/>
        <v>100</v>
      </c>
      <c r="U20" s="19"/>
      <c r="V20" s="122">
        <f t="shared" si="8"/>
        <v>100</v>
      </c>
      <c r="W20" s="100"/>
      <c r="Y20" t="str">
        <f t="shared" si="9"/>
        <v>PERCENTUAL CORRETO</v>
      </c>
    </row>
    <row r="21" spans="1:25" x14ac:dyDescent="0.25">
      <c r="A21" s="121" t="s">
        <v>92</v>
      </c>
      <c r="B21" s="16" t="str">
        <f>ORÇAMENTO!C47</f>
        <v>PAISAGISMO</v>
      </c>
      <c r="C21" s="17">
        <f>ORÇAMENTO!H47</f>
        <v>19514.86</v>
      </c>
      <c r="D21" s="25">
        <f t="shared" si="10"/>
        <v>2.9093171778380333E-2</v>
      </c>
      <c r="E21" s="18"/>
      <c r="F21" s="17">
        <f t="shared" si="0"/>
        <v>0</v>
      </c>
      <c r="G21" s="18"/>
      <c r="H21" s="17">
        <f t="shared" si="1"/>
        <v>0</v>
      </c>
      <c r="I21" s="18"/>
      <c r="J21" s="17">
        <f t="shared" si="2"/>
        <v>0</v>
      </c>
      <c r="K21" s="18"/>
      <c r="L21" s="17">
        <f t="shared" si="3"/>
        <v>0</v>
      </c>
      <c r="M21" s="18">
        <v>100</v>
      </c>
      <c r="N21" s="17">
        <f t="shared" si="4"/>
        <v>100</v>
      </c>
      <c r="O21" s="19"/>
      <c r="P21" s="17">
        <f t="shared" si="5"/>
        <v>100</v>
      </c>
      <c r="Q21" s="19"/>
      <c r="R21" s="17">
        <f t="shared" si="6"/>
        <v>100</v>
      </c>
      <c r="S21" s="19"/>
      <c r="T21" s="17">
        <f t="shared" si="7"/>
        <v>100</v>
      </c>
      <c r="U21" s="19"/>
      <c r="V21" s="122">
        <f t="shared" si="8"/>
        <v>100</v>
      </c>
      <c r="W21" s="100"/>
      <c r="Y21" t="str">
        <f t="shared" si="9"/>
        <v>PERCENTUAL CORRETO</v>
      </c>
    </row>
    <row r="22" spans="1:25" x14ac:dyDescent="0.25">
      <c r="A22" s="121" t="s">
        <v>93</v>
      </c>
      <c r="B22" s="16" t="str">
        <f>ORÇAMENTO!C57</f>
        <v>CHAFARIZ</v>
      </c>
      <c r="C22" s="17">
        <f>ORÇAMENTO!H57</f>
        <v>106869.37999999999</v>
      </c>
      <c r="D22" s="25">
        <f t="shared" si="10"/>
        <v>0.15932316348613329</v>
      </c>
      <c r="E22" s="18">
        <v>20</v>
      </c>
      <c r="F22" s="17">
        <f t="shared" si="0"/>
        <v>20</v>
      </c>
      <c r="G22" s="18"/>
      <c r="H22" s="17">
        <f t="shared" si="1"/>
        <v>20</v>
      </c>
      <c r="I22" s="18"/>
      <c r="J22" s="17">
        <f t="shared" si="2"/>
        <v>20</v>
      </c>
      <c r="K22" s="18">
        <v>30</v>
      </c>
      <c r="L22" s="17">
        <f t="shared" si="3"/>
        <v>50</v>
      </c>
      <c r="M22" s="18">
        <v>50</v>
      </c>
      <c r="N22" s="17">
        <f t="shared" si="4"/>
        <v>100</v>
      </c>
      <c r="O22" s="19"/>
      <c r="P22" s="17">
        <f t="shared" si="5"/>
        <v>100</v>
      </c>
      <c r="Q22" s="19"/>
      <c r="R22" s="17">
        <f t="shared" si="6"/>
        <v>100</v>
      </c>
      <c r="S22" s="19"/>
      <c r="T22" s="17">
        <f t="shared" si="7"/>
        <v>100</v>
      </c>
      <c r="U22" s="19"/>
      <c r="V22" s="122">
        <f t="shared" si="8"/>
        <v>100</v>
      </c>
      <c r="W22" s="100"/>
      <c r="Y22" t="str">
        <f t="shared" si="9"/>
        <v>PERCENTUAL CORRETO</v>
      </c>
    </row>
    <row r="23" spans="1:25" x14ac:dyDescent="0.25">
      <c r="A23" s="121" t="s">
        <v>429</v>
      </c>
      <c r="B23" s="16" t="str">
        <f>ORÇAMENTO!C71</f>
        <v>ARCOS METÁLICOS</v>
      </c>
      <c r="C23" s="17">
        <f>ORÇAMENTO!H71</f>
        <v>9307.119999999999</v>
      </c>
      <c r="D23" s="25">
        <f t="shared" si="10"/>
        <v>1.3875254084425874E-2</v>
      </c>
      <c r="E23" s="18"/>
      <c r="F23" s="17">
        <f t="shared" si="0"/>
        <v>0</v>
      </c>
      <c r="G23" s="18"/>
      <c r="H23" s="17">
        <f t="shared" si="1"/>
        <v>0</v>
      </c>
      <c r="I23" s="18"/>
      <c r="J23" s="17">
        <f t="shared" si="2"/>
        <v>0</v>
      </c>
      <c r="K23" s="18"/>
      <c r="L23" s="17">
        <f t="shared" si="3"/>
        <v>0</v>
      </c>
      <c r="M23" s="18">
        <v>100</v>
      </c>
      <c r="N23" s="17">
        <f t="shared" si="4"/>
        <v>100</v>
      </c>
      <c r="O23" s="19"/>
      <c r="P23" s="17">
        <f t="shared" si="5"/>
        <v>100</v>
      </c>
      <c r="Q23" s="19"/>
      <c r="R23" s="17">
        <f t="shared" si="6"/>
        <v>100</v>
      </c>
      <c r="S23" s="19"/>
      <c r="T23" s="17">
        <f t="shared" si="7"/>
        <v>100</v>
      </c>
      <c r="U23" s="19"/>
      <c r="V23" s="122">
        <f t="shared" si="8"/>
        <v>100</v>
      </c>
      <c r="W23" s="100"/>
      <c r="Y23" t="str">
        <f t="shared" si="9"/>
        <v>PERCENTUAL CORRETO</v>
      </c>
    </row>
    <row r="24" spans="1:25" x14ac:dyDescent="0.25">
      <c r="A24" s="121" t="s">
        <v>430</v>
      </c>
      <c r="B24" s="16" t="str">
        <f>ORÇAMENTO!C75</f>
        <v>CANTEIROS E BANCOS DE CONCRETO</v>
      </c>
      <c r="C24" s="17">
        <f>ORÇAMENTO!H75</f>
        <v>48348.950000000004</v>
      </c>
      <c r="D24" s="25">
        <f t="shared" si="10"/>
        <v>7.2079651488881902E-2</v>
      </c>
      <c r="E24" s="18"/>
      <c r="F24" s="17">
        <f t="shared" si="0"/>
        <v>0</v>
      </c>
      <c r="G24" s="18"/>
      <c r="H24" s="17">
        <f t="shared" si="1"/>
        <v>0</v>
      </c>
      <c r="I24" s="18">
        <v>40</v>
      </c>
      <c r="J24" s="17">
        <f t="shared" si="2"/>
        <v>40</v>
      </c>
      <c r="K24" s="18">
        <v>40</v>
      </c>
      <c r="L24" s="17">
        <f t="shared" si="3"/>
        <v>80</v>
      </c>
      <c r="M24" s="18">
        <v>20</v>
      </c>
      <c r="N24" s="17">
        <f t="shared" si="4"/>
        <v>100</v>
      </c>
      <c r="O24" s="19"/>
      <c r="P24" s="17">
        <f t="shared" si="5"/>
        <v>100</v>
      </c>
      <c r="Q24" s="19"/>
      <c r="R24" s="17">
        <f t="shared" si="6"/>
        <v>100</v>
      </c>
      <c r="S24" s="19"/>
      <c r="T24" s="17">
        <f t="shared" si="7"/>
        <v>100</v>
      </c>
      <c r="U24" s="19"/>
      <c r="V24" s="122">
        <f t="shared" si="8"/>
        <v>100</v>
      </c>
      <c r="W24" s="100"/>
      <c r="Y24" t="str">
        <f t="shared" si="9"/>
        <v>PERCENTUAL CORRETO</v>
      </c>
    </row>
    <row r="25" spans="1:25" x14ac:dyDescent="0.25">
      <c r="A25" s="121" t="s">
        <v>431</v>
      </c>
      <c r="B25" s="16" t="str">
        <f>ORÇAMENTO!C93</f>
        <v>RAMPAS DE ACESSO E MURETA DE CONTENÇÃO</v>
      </c>
      <c r="C25" s="17">
        <f>ORÇAMENTO!H93</f>
        <v>25659.84</v>
      </c>
      <c r="D25" s="25">
        <f t="shared" si="10"/>
        <v>3.8254239739652494E-2</v>
      </c>
      <c r="E25" s="18"/>
      <c r="F25" s="17">
        <f t="shared" si="0"/>
        <v>0</v>
      </c>
      <c r="G25" s="18"/>
      <c r="H25" s="17">
        <f t="shared" si="1"/>
        <v>0</v>
      </c>
      <c r="I25" s="18">
        <v>40</v>
      </c>
      <c r="J25" s="17">
        <f t="shared" si="2"/>
        <v>40</v>
      </c>
      <c r="K25" s="18">
        <v>30</v>
      </c>
      <c r="L25" s="17">
        <f t="shared" si="3"/>
        <v>70</v>
      </c>
      <c r="M25" s="18">
        <v>30</v>
      </c>
      <c r="N25" s="17">
        <f t="shared" si="4"/>
        <v>100</v>
      </c>
      <c r="O25" s="19"/>
      <c r="P25" s="17">
        <f t="shared" si="5"/>
        <v>100</v>
      </c>
      <c r="Q25" s="19"/>
      <c r="R25" s="17">
        <f t="shared" si="6"/>
        <v>100</v>
      </c>
      <c r="S25" s="19"/>
      <c r="T25" s="17">
        <f t="shared" si="7"/>
        <v>100</v>
      </c>
      <c r="U25" s="19"/>
      <c r="V25" s="122">
        <f t="shared" si="8"/>
        <v>100</v>
      </c>
      <c r="W25" s="100"/>
      <c r="Y25" t="str">
        <f t="shared" si="9"/>
        <v>PERCENTUAL CORRETO</v>
      </c>
    </row>
    <row r="26" spans="1:25" x14ac:dyDescent="0.25">
      <c r="A26" s="121" t="s">
        <v>432</v>
      </c>
      <c r="B26" s="16" t="str">
        <f>ORÇAMENTO!C106</f>
        <v>LETREIRO</v>
      </c>
      <c r="C26" s="17">
        <f>ORÇAMENTO!H106</f>
        <v>11583.36</v>
      </c>
      <c r="D26" s="25">
        <f t="shared" si="10"/>
        <v>1.7268721489717045E-2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>
        <v>100</v>
      </c>
      <c r="N26" s="17">
        <f t="shared" si="4"/>
        <v>100</v>
      </c>
      <c r="O26" s="19"/>
      <c r="P26" s="17">
        <f t="shared" si="5"/>
        <v>100</v>
      </c>
      <c r="Q26" s="19"/>
      <c r="R26" s="17">
        <f t="shared" si="6"/>
        <v>100</v>
      </c>
      <c r="S26" s="19"/>
      <c r="T26" s="17">
        <f t="shared" si="7"/>
        <v>100</v>
      </c>
      <c r="U26" s="19"/>
      <c r="V26" s="122">
        <f t="shared" si="8"/>
        <v>100</v>
      </c>
      <c r="W26" s="100"/>
      <c r="Y26" t="str">
        <f t="shared" si="9"/>
        <v>PERCENTUAL CORRETO</v>
      </c>
    </row>
    <row r="27" spans="1:25" x14ac:dyDescent="0.25">
      <c r="A27" s="121" t="s">
        <v>433</v>
      </c>
      <c r="B27" s="16" t="str">
        <f>ORÇAMENTO!C108</f>
        <v>PALCO</v>
      </c>
      <c r="C27" s="17">
        <f>ORÇAMENTO!H108</f>
        <v>43225.280000000013</v>
      </c>
      <c r="D27" s="25">
        <f t="shared" si="10"/>
        <v>6.4441174377299557E-2</v>
      </c>
      <c r="E27" s="18">
        <v>10</v>
      </c>
      <c r="F27" s="17">
        <f t="shared" si="0"/>
        <v>10</v>
      </c>
      <c r="G27" s="18">
        <v>30</v>
      </c>
      <c r="H27" s="17">
        <f t="shared" si="1"/>
        <v>40</v>
      </c>
      <c r="I27" s="18">
        <v>30</v>
      </c>
      <c r="J27" s="17">
        <f t="shared" si="2"/>
        <v>70</v>
      </c>
      <c r="K27" s="18">
        <v>30</v>
      </c>
      <c r="L27" s="17">
        <f t="shared" si="3"/>
        <v>100</v>
      </c>
      <c r="M27" s="18"/>
      <c r="N27" s="17">
        <f t="shared" si="4"/>
        <v>100</v>
      </c>
      <c r="O27" s="19"/>
      <c r="P27" s="17">
        <f t="shared" si="5"/>
        <v>100</v>
      </c>
      <c r="Q27" s="19"/>
      <c r="R27" s="17">
        <f t="shared" si="6"/>
        <v>100</v>
      </c>
      <c r="S27" s="19"/>
      <c r="T27" s="17">
        <f t="shared" si="7"/>
        <v>100</v>
      </c>
      <c r="U27" s="19"/>
      <c r="V27" s="122">
        <f t="shared" si="8"/>
        <v>100</v>
      </c>
      <c r="W27" s="100"/>
      <c r="Y27" t="str">
        <f t="shared" si="9"/>
        <v>PERCENTUAL CORRETO</v>
      </c>
    </row>
    <row r="28" spans="1:25" hidden="1" x14ac:dyDescent="0.25">
      <c r="A28" s="121"/>
      <c r="B28" s="16"/>
      <c r="C28" s="17"/>
      <c r="D28" s="25"/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5"/>
        <v>0</v>
      </c>
      <c r="Q28" s="19"/>
      <c r="R28" s="17">
        <f t="shared" si="6"/>
        <v>0</v>
      </c>
      <c r="S28" s="19"/>
      <c r="T28" s="17">
        <f t="shared" si="7"/>
        <v>0</v>
      </c>
      <c r="U28" s="19"/>
      <c r="V28" s="122">
        <f t="shared" si="8"/>
        <v>0</v>
      </c>
      <c r="W28" s="100"/>
      <c r="Y28" t="str">
        <f t="shared" si="9"/>
        <v>REVER PERCENTUAL ATÉ ATINGIR 100%- CASO NECESSÁRIO</v>
      </c>
    </row>
    <row r="29" spans="1:25" hidden="1" x14ac:dyDescent="0.25">
      <c r="A29" s="121"/>
      <c r="B29" s="16"/>
      <c r="C29" s="17"/>
      <c r="D29" s="25"/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5"/>
        <v>0</v>
      </c>
      <c r="Q29" s="19"/>
      <c r="R29" s="17">
        <f t="shared" si="6"/>
        <v>0</v>
      </c>
      <c r="S29" s="19"/>
      <c r="T29" s="17">
        <f t="shared" si="7"/>
        <v>0</v>
      </c>
      <c r="U29" s="19"/>
      <c r="V29" s="122">
        <f t="shared" si="8"/>
        <v>0</v>
      </c>
      <c r="W29" s="100"/>
      <c r="Y29" t="str">
        <f t="shared" si="9"/>
        <v>REVER PERCENTUAL ATÉ ATINGIR 100%- CASO NECESSÁRIO</v>
      </c>
    </row>
    <row r="30" spans="1:25" hidden="1" x14ac:dyDescent="0.25">
      <c r="A30" s="121"/>
      <c r="B30" s="16"/>
      <c r="C30" s="17"/>
      <c r="D30" s="25"/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5"/>
        <v>0</v>
      </c>
      <c r="Q30" s="19"/>
      <c r="R30" s="17">
        <f t="shared" si="6"/>
        <v>0</v>
      </c>
      <c r="S30" s="19"/>
      <c r="T30" s="17">
        <f t="shared" si="7"/>
        <v>0</v>
      </c>
      <c r="U30" s="19"/>
      <c r="V30" s="122">
        <f t="shared" si="8"/>
        <v>0</v>
      </c>
      <c r="W30" s="100"/>
      <c r="Y30" t="str">
        <f t="shared" si="9"/>
        <v>REVER PERCENTUAL ATÉ ATINGIR 100%- CASO NECESSÁRIO</v>
      </c>
    </row>
    <row r="31" spans="1:25" hidden="1" x14ac:dyDescent="0.25">
      <c r="A31" s="121"/>
      <c r="B31" s="16"/>
      <c r="C31" s="17"/>
      <c r="D31" s="25"/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5"/>
        <v>0</v>
      </c>
      <c r="Q31" s="19"/>
      <c r="R31" s="17">
        <f t="shared" si="6"/>
        <v>0</v>
      </c>
      <c r="S31" s="19"/>
      <c r="T31" s="17">
        <f t="shared" si="7"/>
        <v>0</v>
      </c>
      <c r="U31" s="19"/>
      <c r="V31" s="122">
        <f t="shared" si="8"/>
        <v>0</v>
      </c>
      <c r="W31" s="100"/>
      <c r="Y31" t="str">
        <f t="shared" si="9"/>
        <v>REVER PERCENTUAL ATÉ ATINGIR 100%- CASO NECESSÁRIO</v>
      </c>
    </row>
    <row r="32" spans="1:25" hidden="1" x14ac:dyDescent="0.25">
      <c r="A32" s="121"/>
      <c r="B32" s="16"/>
      <c r="C32" s="17"/>
      <c r="D32" s="25"/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5"/>
        <v>0</v>
      </c>
      <c r="Q32" s="19"/>
      <c r="R32" s="17">
        <f t="shared" si="6"/>
        <v>0</v>
      </c>
      <c r="S32" s="19"/>
      <c r="T32" s="17">
        <f t="shared" si="7"/>
        <v>0</v>
      </c>
      <c r="U32" s="19"/>
      <c r="V32" s="122">
        <f t="shared" si="8"/>
        <v>0</v>
      </c>
      <c r="W32" s="100"/>
      <c r="Y32" t="str">
        <f t="shared" si="9"/>
        <v>REVER PERCENTUAL ATÉ ATINGIR 100%- CASO NECESSÁRIO</v>
      </c>
    </row>
    <row r="33" spans="1:25" hidden="1" x14ac:dyDescent="0.25">
      <c r="A33" s="121"/>
      <c r="B33" s="16"/>
      <c r="C33" s="17"/>
      <c r="D33" s="25"/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5"/>
        <v>0</v>
      </c>
      <c r="Q33" s="19"/>
      <c r="R33" s="17">
        <f t="shared" si="6"/>
        <v>0</v>
      </c>
      <c r="S33" s="19"/>
      <c r="T33" s="17">
        <f t="shared" si="7"/>
        <v>0</v>
      </c>
      <c r="U33" s="19"/>
      <c r="V33" s="122">
        <f t="shared" si="8"/>
        <v>0</v>
      </c>
      <c r="W33" s="100"/>
      <c r="Y33" t="str">
        <f t="shared" si="9"/>
        <v>REVER PERCENTUAL ATÉ ATINGIR 100%- CASO NECESSÁRIO</v>
      </c>
    </row>
    <row r="34" spans="1:25" hidden="1" x14ac:dyDescent="0.25">
      <c r="A34" s="121"/>
      <c r="B34" s="16"/>
      <c r="C34" s="17"/>
      <c r="D34" s="25"/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5"/>
        <v>0</v>
      </c>
      <c r="Q34" s="19"/>
      <c r="R34" s="17">
        <f t="shared" si="6"/>
        <v>0</v>
      </c>
      <c r="S34" s="19"/>
      <c r="T34" s="17">
        <f t="shared" si="7"/>
        <v>0</v>
      </c>
      <c r="U34" s="19"/>
      <c r="V34" s="122">
        <f t="shared" si="8"/>
        <v>0</v>
      </c>
      <c r="W34" s="100"/>
      <c r="Y34" t="str">
        <f t="shared" si="9"/>
        <v>REVER PERCENTUAL ATÉ ATINGIR 100%- CASO NECESSÁRIO</v>
      </c>
    </row>
    <row r="35" spans="1:25" hidden="1" x14ac:dyDescent="0.25">
      <c r="A35" s="121"/>
      <c r="B35" s="16"/>
      <c r="C35" s="17"/>
      <c r="D35" s="25"/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5"/>
        <v>0</v>
      </c>
      <c r="Q35" s="19"/>
      <c r="R35" s="17">
        <f t="shared" si="6"/>
        <v>0</v>
      </c>
      <c r="S35" s="19"/>
      <c r="T35" s="17">
        <f t="shared" si="7"/>
        <v>0</v>
      </c>
      <c r="U35" s="19"/>
      <c r="V35" s="122">
        <f t="shared" si="8"/>
        <v>0</v>
      </c>
      <c r="W35" s="100"/>
      <c r="Y35" t="str">
        <f t="shared" si="9"/>
        <v>REVER PERCENTUAL ATÉ ATINGIR 100%- CASO NECESSÁRIO</v>
      </c>
    </row>
    <row r="36" spans="1:25" hidden="1" x14ac:dyDescent="0.25">
      <c r="A36" s="121"/>
      <c r="B36" s="16"/>
      <c r="C36" s="17"/>
      <c r="D36" s="25"/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5"/>
        <v>0</v>
      </c>
      <c r="Q36" s="19"/>
      <c r="R36" s="17">
        <f t="shared" si="6"/>
        <v>0</v>
      </c>
      <c r="S36" s="19"/>
      <c r="T36" s="17">
        <f t="shared" si="7"/>
        <v>0</v>
      </c>
      <c r="U36" s="19"/>
      <c r="V36" s="122">
        <f t="shared" si="8"/>
        <v>0</v>
      </c>
      <c r="W36" s="100"/>
      <c r="Y36" t="str">
        <f t="shared" si="9"/>
        <v>REVER PERCENTUAL ATÉ ATINGIR 100%- CASO NECESSÁRIO</v>
      </c>
    </row>
    <row r="37" spans="1:25" hidden="1" x14ac:dyDescent="0.25">
      <c r="A37" s="121"/>
      <c r="B37" s="16"/>
      <c r="C37" s="17"/>
      <c r="D37" s="25"/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5"/>
        <v>0</v>
      </c>
      <c r="Q37" s="19"/>
      <c r="R37" s="17">
        <f t="shared" si="6"/>
        <v>0</v>
      </c>
      <c r="S37" s="19"/>
      <c r="T37" s="17">
        <f t="shared" si="7"/>
        <v>0</v>
      </c>
      <c r="U37" s="19"/>
      <c r="V37" s="122">
        <f t="shared" si="8"/>
        <v>0</v>
      </c>
      <c r="W37" s="100"/>
      <c r="Y37" t="str">
        <f t="shared" si="9"/>
        <v>REVER PERCENTUAL ATÉ ATINGIR 100%- CASO NECESSÁRIO</v>
      </c>
    </row>
    <row r="38" spans="1:25" hidden="1" x14ac:dyDescent="0.25">
      <c r="A38" s="121"/>
      <c r="B38" s="16"/>
      <c r="C38" s="17"/>
      <c r="D38" s="25"/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5"/>
        <v>0</v>
      </c>
      <c r="Q38" s="19"/>
      <c r="R38" s="17">
        <f t="shared" si="6"/>
        <v>0</v>
      </c>
      <c r="S38" s="19"/>
      <c r="T38" s="17">
        <f t="shared" si="7"/>
        <v>0</v>
      </c>
      <c r="U38" s="19"/>
      <c r="V38" s="122">
        <f t="shared" si="8"/>
        <v>0</v>
      </c>
      <c r="W38" s="100"/>
      <c r="Y38" t="str">
        <f t="shared" si="9"/>
        <v>REVER PERCENTUAL ATÉ ATINGIR 100%- CASO NECESSÁRIO</v>
      </c>
    </row>
    <row r="39" spans="1:25" hidden="1" x14ac:dyDescent="0.25">
      <c r="A39" s="121"/>
      <c r="B39" s="16"/>
      <c r="C39" s="17"/>
      <c r="D39" s="25"/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5"/>
        <v>0</v>
      </c>
      <c r="Q39" s="19"/>
      <c r="R39" s="17">
        <f t="shared" si="6"/>
        <v>0</v>
      </c>
      <c r="S39" s="19"/>
      <c r="T39" s="17">
        <f t="shared" si="7"/>
        <v>0</v>
      </c>
      <c r="U39" s="19"/>
      <c r="V39" s="122">
        <f t="shared" si="8"/>
        <v>0</v>
      </c>
      <c r="W39" s="100"/>
      <c r="Y39" t="str">
        <f t="shared" si="9"/>
        <v>REVER PERCENTUAL ATÉ ATINGIR 100%- CASO NECESSÁRIO</v>
      </c>
    </row>
    <row r="40" spans="1:25" hidden="1" x14ac:dyDescent="0.25">
      <c r="A40" s="121"/>
      <c r="B40" s="16"/>
      <c r="C40" s="17"/>
      <c r="D40" s="25"/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5"/>
        <v>0</v>
      </c>
      <c r="Q40" s="19"/>
      <c r="R40" s="17">
        <f t="shared" si="6"/>
        <v>0</v>
      </c>
      <c r="S40" s="19"/>
      <c r="T40" s="17">
        <f t="shared" si="7"/>
        <v>0</v>
      </c>
      <c r="U40" s="19"/>
      <c r="V40" s="122">
        <f t="shared" si="8"/>
        <v>0</v>
      </c>
      <c r="W40" s="100"/>
      <c r="Y40" t="str">
        <f t="shared" si="9"/>
        <v>REVER PERCENTUAL ATÉ ATINGIR 100%- CASO NECESSÁRIO</v>
      </c>
    </row>
    <row r="41" spans="1:25" hidden="1" x14ac:dyDescent="0.25">
      <c r="A41" s="121"/>
      <c r="B41" s="16"/>
      <c r="C41" s="17"/>
      <c r="D41" s="25"/>
      <c r="E41" s="18"/>
      <c r="F41" s="17">
        <f t="shared" ref="F41:F43" si="11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22">
        <f>T41+U41</f>
        <v>0</v>
      </c>
      <c r="W41" s="100"/>
      <c r="Y41" t="str">
        <f t="shared" si="9"/>
        <v>REVER PERCENTUAL ATÉ ATINGIR 100%- CASO NECESSÁRIO</v>
      </c>
    </row>
    <row r="42" spans="1:25" hidden="1" x14ac:dyDescent="0.25">
      <c r="A42" s="121"/>
      <c r="B42" s="16"/>
      <c r="C42" s="17"/>
      <c r="D42" s="25"/>
      <c r="E42" s="18"/>
      <c r="F42" s="17">
        <f t="shared" si="11"/>
        <v>0</v>
      </c>
      <c r="G42" s="18"/>
      <c r="H42" s="17">
        <f t="shared" ref="H42" si="12">F42+G42</f>
        <v>0</v>
      </c>
      <c r="I42" s="18"/>
      <c r="J42" s="17">
        <f t="shared" ref="J42" si="13">H42+I42</f>
        <v>0</v>
      </c>
      <c r="K42" s="18"/>
      <c r="L42" s="17">
        <f t="shared" ref="L42" si="14">J42+K42</f>
        <v>0</v>
      </c>
      <c r="M42" s="18"/>
      <c r="N42" s="17">
        <f t="shared" ref="N42" si="15">L42+M42</f>
        <v>0</v>
      </c>
      <c r="O42" s="19"/>
      <c r="P42" s="17">
        <f t="shared" ref="P42" si="16">N42+O42</f>
        <v>0</v>
      </c>
      <c r="Q42" s="19"/>
      <c r="R42" s="17">
        <f t="shared" ref="R42:R43" si="17">P42+Q42</f>
        <v>0</v>
      </c>
      <c r="S42" s="19"/>
      <c r="T42" s="17">
        <f t="shared" ref="T42:T43" si="18">R42+S42</f>
        <v>0</v>
      </c>
      <c r="U42" s="19"/>
      <c r="V42" s="122">
        <f t="shared" ref="V42:V43" si="19">T42+U42</f>
        <v>0</v>
      </c>
      <c r="W42" s="100"/>
      <c r="Y42" t="str">
        <f t="shared" si="9"/>
        <v>REVER PERCENTUAL ATÉ ATINGIR 100%- CASO NECESSÁRIO</v>
      </c>
    </row>
    <row r="43" spans="1:25" x14ac:dyDescent="0.25">
      <c r="A43" s="121"/>
      <c r="B43" s="16"/>
      <c r="C43" s="17"/>
      <c r="D43" s="96">
        <f>((C43*100)/$C$45)/100</f>
        <v>0</v>
      </c>
      <c r="E43" s="18"/>
      <c r="F43" s="17">
        <f t="shared" si="11"/>
        <v>0</v>
      </c>
      <c r="G43" s="18"/>
      <c r="H43" s="17">
        <f t="shared" ref="H43" si="20">F43+G43</f>
        <v>0</v>
      </c>
      <c r="I43" s="18"/>
      <c r="J43" s="17">
        <f t="shared" ref="J43" si="21">H43+I43</f>
        <v>0</v>
      </c>
      <c r="K43" s="91"/>
      <c r="L43" s="17">
        <f t="shared" ref="L43" si="22">J43+K43</f>
        <v>0</v>
      </c>
      <c r="M43" s="91"/>
      <c r="N43" s="17">
        <f t="shared" ref="N43" si="23">L43+M43</f>
        <v>0</v>
      </c>
      <c r="O43" s="92"/>
      <c r="P43" s="17">
        <f t="shared" ref="P43" si="24">N43+O43</f>
        <v>0</v>
      </c>
      <c r="Q43" s="92"/>
      <c r="R43" s="17">
        <f t="shared" si="17"/>
        <v>0</v>
      </c>
      <c r="S43" s="92"/>
      <c r="T43" s="17">
        <f t="shared" si="18"/>
        <v>0</v>
      </c>
      <c r="U43" s="92"/>
      <c r="V43" s="122">
        <f t="shared" si="19"/>
        <v>0</v>
      </c>
      <c r="W43" s="100"/>
    </row>
    <row r="44" spans="1:25" x14ac:dyDescent="0.25">
      <c r="A44" s="123"/>
      <c r="B44" s="20" t="s">
        <v>26</v>
      </c>
      <c r="C44" s="26">
        <f>C45/SUM(C18:C42)</f>
        <v>1</v>
      </c>
      <c r="D44" s="26">
        <f>SUM(D18:D43)</f>
        <v>1</v>
      </c>
      <c r="E44" s="27">
        <f>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0.20947155538027476</v>
      </c>
      <c r="F44" s="27">
        <f>E44</f>
        <v>0.20947155538027476</v>
      </c>
      <c r="G44" s="27">
        <f>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0.16447822427184333</v>
      </c>
      <c r="H44" s="27">
        <f>F44+G44</f>
        <v>0.37394977965211806</v>
      </c>
      <c r="I44" s="27">
        <f>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0.20861178076325709</v>
      </c>
      <c r="J44" s="27">
        <f>H44+I44</f>
        <v>0.5825615604153751</v>
      </c>
      <c r="K44" s="27">
        <f>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0.251647508269363</v>
      </c>
      <c r="L44" s="27">
        <f>J44+K44</f>
        <v>0.8342090686847381</v>
      </c>
      <c r="M44" s="27">
        <f>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0.16579093131526201</v>
      </c>
      <c r="N44" s="27">
        <f>L44+M44</f>
        <v>1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0</v>
      </c>
      <c r="P44" s="27">
        <f>N44+O44</f>
        <v>1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</v>
      </c>
      <c r="R44" s="27">
        <f>P44+Q44</f>
        <v>1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0</v>
      </c>
      <c r="T44" s="27">
        <f>R44+S44</f>
        <v>1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0</v>
      </c>
      <c r="V44" s="27">
        <f>T44+U44</f>
        <v>1</v>
      </c>
      <c r="W44" s="101"/>
    </row>
    <row r="45" spans="1:25" x14ac:dyDescent="0.25">
      <c r="A45" s="124"/>
      <c r="B45" s="22" t="s">
        <v>27</v>
      </c>
      <c r="C45" s="21">
        <f>SUM(C18:C43)</f>
        <v>670771.1399999999</v>
      </c>
      <c r="D45" s="26">
        <f>D44</f>
        <v>1</v>
      </c>
      <c r="E45" s="163">
        <f>($C$45*E44)</f>
        <v>140507.47400000002</v>
      </c>
      <c r="F45" s="163"/>
      <c r="G45" s="163">
        <f t="shared" ref="G45" si="25">($C$45*G44)</f>
        <v>110327.246</v>
      </c>
      <c r="H45" s="163"/>
      <c r="I45" s="163">
        <f t="shared" ref="I45" si="26">($C$45*I44)</f>
        <v>139930.76200000002</v>
      </c>
      <c r="J45" s="163"/>
      <c r="K45" s="163">
        <f t="shared" ref="K45" si="27">($C$45*K44)</f>
        <v>168797.88600000003</v>
      </c>
      <c r="L45" s="163"/>
      <c r="M45" s="163">
        <f t="shared" ref="M45" si="28">($C$45*M44)</f>
        <v>111207.77199999998</v>
      </c>
      <c r="N45" s="163"/>
      <c r="O45" s="163">
        <f t="shared" ref="O45" si="29">($C$45*O44)</f>
        <v>0</v>
      </c>
      <c r="P45" s="163"/>
      <c r="Q45" s="163">
        <f t="shared" ref="Q45" si="30">($C$45*Q44)</f>
        <v>0</v>
      </c>
      <c r="R45" s="163"/>
      <c r="S45" s="163">
        <f t="shared" ref="S45" si="31">($C$45*S44)</f>
        <v>0</v>
      </c>
      <c r="T45" s="163"/>
      <c r="U45" s="163">
        <f t="shared" ref="U45" si="32">($C$45*U44)</f>
        <v>0</v>
      </c>
      <c r="V45" s="167"/>
      <c r="W45" s="102"/>
    </row>
    <row r="46" spans="1:25" ht="15.75" thickBot="1" x14ac:dyDescent="0.3">
      <c r="A46" s="125"/>
      <c r="B46" s="126" t="s">
        <v>28</v>
      </c>
      <c r="C46" s="127"/>
      <c r="D46" s="127"/>
      <c r="E46" s="164">
        <f>E45</f>
        <v>140507.47400000002</v>
      </c>
      <c r="F46" s="164"/>
      <c r="G46" s="164">
        <f>G45+E46</f>
        <v>250834.72000000003</v>
      </c>
      <c r="H46" s="164"/>
      <c r="I46" s="164">
        <f t="shared" ref="I46" si="33">I45+G46</f>
        <v>390765.48200000008</v>
      </c>
      <c r="J46" s="164"/>
      <c r="K46" s="164">
        <f t="shared" ref="K46" si="34">K45+I46</f>
        <v>559563.36800000013</v>
      </c>
      <c r="L46" s="164"/>
      <c r="M46" s="164">
        <f t="shared" ref="M46" si="35">M45+K46</f>
        <v>670771.14000000013</v>
      </c>
      <c r="N46" s="164"/>
      <c r="O46" s="164">
        <f t="shared" ref="O46" si="36">O45+M46</f>
        <v>670771.14000000013</v>
      </c>
      <c r="P46" s="164"/>
      <c r="Q46" s="164">
        <f t="shared" ref="Q46" si="37">Q45+O46</f>
        <v>670771.14000000013</v>
      </c>
      <c r="R46" s="164"/>
      <c r="S46" s="164">
        <f t="shared" ref="S46" si="38">S45+Q46</f>
        <v>670771.14000000013</v>
      </c>
      <c r="T46" s="164"/>
      <c r="U46" s="164">
        <f t="shared" ref="U46" si="39">U45+S46</f>
        <v>670771.14000000013</v>
      </c>
      <c r="V46" s="168"/>
      <c r="W46" s="102"/>
    </row>
    <row r="48" spans="1:25" x14ac:dyDescent="0.25">
      <c r="A48" s="93"/>
      <c r="B48" s="93"/>
      <c r="C48" s="24"/>
      <c r="D48" s="93"/>
      <c r="E48" s="93"/>
      <c r="F48" s="93"/>
      <c r="G48" s="93"/>
      <c r="H48" s="93"/>
      <c r="I48" s="93"/>
      <c r="J48" s="93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spans="1:23" x14ac:dyDescent="0.25">
      <c r="A49" s="24" t="s">
        <v>31</v>
      </c>
      <c r="B49" s="24"/>
      <c r="C49" s="24"/>
      <c r="D49" s="24" t="s">
        <v>73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spans="1:23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3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3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3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spans="1:23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spans="1:23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3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</sheetData>
  <sheetProtection password="EE6F" sheet="1" objects="1" scenarios="1" selectLockedCells="1"/>
  <mergeCells count="31"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  <mergeCell ref="E46:F46"/>
    <mergeCell ref="G46:H46"/>
    <mergeCell ref="I46:J46"/>
    <mergeCell ref="K46:L46"/>
    <mergeCell ref="M46:N46"/>
    <mergeCell ref="Q46:R46"/>
    <mergeCell ref="O46:P46"/>
    <mergeCell ref="M15:N15"/>
    <mergeCell ref="O15:P15"/>
    <mergeCell ref="O45:P45"/>
    <mergeCell ref="S45:T45"/>
    <mergeCell ref="S46:T46"/>
    <mergeCell ref="U15:V15"/>
    <mergeCell ref="U45:V45"/>
    <mergeCell ref="U46:V46"/>
  </mergeCells>
  <conditionalFormatting sqref="P17:P43 R17:R43 F17:F43 T17:T43 V17:V43 H17:H42 J17:J42 L17:L42 N17:N42">
    <cfRule type="cellIs" dxfId="7" priority="19" stopIfTrue="1" operator="equal">
      <formula>D17+F17-100</formula>
    </cfRule>
  </conditionalFormatting>
  <conditionalFormatting sqref="N43">
    <cfRule type="cellIs" dxfId="6" priority="18" stopIfTrue="1" operator="equal">
      <formula>L43+N43-100</formula>
    </cfRule>
  </conditionalFormatting>
  <conditionalFormatting sqref="L43">
    <cfRule type="cellIs" dxfId="5" priority="17" stopIfTrue="1" operator="equal">
      <formula>J43+L43-100</formula>
    </cfRule>
  </conditionalFormatting>
  <conditionalFormatting sqref="J43">
    <cfRule type="cellIs" dxfId="4" priority="16" stopIfTrue="1" operator="equal">
      <formula>H43+J43-100</formula>
    </cfRule>
  </conditionalFormatting>
  <conditionalFormatting sqref="H43">
    <cfRule type="cellIs" dxfId="3" priority="15" stopIfTrue="1" operator="equal">
      <formula>F43+H43-100</formula>
    </cfRule>
  </conditionalFormatting>
  <conditionalFormatting sqref="F17:F43 P17:P43 V17:W43 R17:R43 T17:T43 H17:H43 J17:J43 L17:L43 N17:N43">
    <cfRule type="cellIs" dxfId="2" priority="8" operator="equal">
      <formula>0</formula>
    </cfRule>
  </conditionalFormatting>
  <conditionalFormatting sqref="W17:W43">
    <cfRule type="cellIs" dxfId="1" priority="21" stopIfTrue="1" operator="equal">
      <formula>O17+W17-100</formula>
    </cfRule>
  </conditionalFormatting>
  <pageMargins left="0.19685039370078741" right="0.19685039370078741" top="0.39370078740157483" bottom="0.39370078740157483" header="0.31496062992125984" footer="0.31496062992125984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545466F1-51E7-4D0E-96E1-1A7BEA910F3D}">
            <xm:f>NOT(ISERROR(SEARCH($Y$39,Y17)))</xm:f>
            <xm:f>$Y$39</xm:f>
            <x14:dxf>
              <font>
                <b/>
                <i val="0"/>
                <color rgb="FFFF0000"/>
              </font>
            </x14:dxf>
          </x14:cfRule>
          <xm:sqref>Y17:Y43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H44" sqref="H44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43"/>
      <c r="B1" s="43"/>
      <c r="C1" s="43"/>
      <c r="D1" s="43"/>
      <c r="E1" s="43"/>
    </row>
    <row r="2" spans="1:5" x14ac:dyDescent="0.25">
      <c r="A2" s="43"/>
      <c r="B2" s="43"/>
      <c r="C2" s="43"/>
      <c r="D2" s="43"/>
      <c r="E2" s="43"/>
    </row>
    <row r="3" spans="1:5" x14ac:dyDescent="0.25">
      <c r="A3" s="43"/>
      <c r="B3" s="43"/>
      <c r="C3" s="43"/>
      <c r="D3" s="43"/>
      <c r="E3" s="43"/>
    </row>
    <row r="4" spans="1:5" x14ac:dyDescent="0.25">
      <c r="A4" s="43"/>
      <c r="B4" s="43"/>
      <c r="C4" s="43"/>
      <c r="D4" s="43"/>
      <c r="E4" s="43"/>
    </row>
    <row r="5" spans="1:5" x14ac:dyDescent="0.25">
      <c r="A5" s="43"/>
      <c r="B5" s="43"/>
      <c r="C5" s="43"/>
      <c r="D5" s="43"/>
      <c r="E5" s="43"/>
    </row>
    <row r="6" spans="1:5" x14ac:dyDescent="0.25">
      <c r="A6" s="43"/>
      <c r="B6" s="43"/>
      <c r="C6" s="43"/>
      <c r="D6" s="43"/>
      <c r="E6" s="43"/>
    </row>
    <row r="7" spans="1:5" x14ac:dyDescent="0.25">
      <c r="A7" s="43"/>
      <c r="B7" s="43"/>
      <c r="C7" s="43"/>
      <c r="D7" s="43"/>
      <c r="E7" s="43"/>
    </row>
    <row r="8" spans="1:5" x14ac:dyDescent="0.25">
      <c r="A8" s="175" t="s">
        <v>63</v>
      </c>
      <c r="B8" s="175"/>
      <c r="C8" s="175"/>
      <c r="D8" s="43"/>
      <c r="E8" s="86" t="s">
        <v>64</v>
      </c>
    </row>
    <row r="9" spans="1:5" x14ac:dyDescent="0.25">
      <c r="A9" s="43"/>
      <c r="B9" s="87"/>
      <c r="C9" s="87"/>
      <c r="D9" s="87"/>
      <c r="E9" s="88" t="s">
        <v>65</v>
      </c>
    </row>
    <row r="10" spans="1:5" x14ac:dyDescent="0.25">
      <c r="A10" s="43"/>
      <c r="B10" s="43"/>
      <c r="C10" s="43"/>
      <c r="D10" s="43"/>
      <c r="E10" s="43"/>
    </row>
    <row r="11" spans="1:5" x14ac:dyDescent="0.25">
      <c r="A11" s="89" t="s">
        <v>32</v>
      </c>
      <c r="B11" s="89" t="s">
        <v>88</v>
      </c>
      <c r="C11" s="196" t="s">
        <v>33</v>
      </c>
      <c r="D11" s="197"/>
      <c r="E11" s="198"/>
    </row>
    <row r="12" spans="1:5" x14ac:dyDescent="0.25">
      <c r="A12" s="34"/>
      <c r="B12" s="34"/>
      <c r="C12" s="199" t="str">
        <f>Import.Município</f>
        <v>CORONEL VIVIDA - PR</v>
      </c>
      <c r="D12" s="200"/>
      <c r="E12" s="201"/>
    </row>
    <row r="13" spans="1:5" x14ac:dyDescent="0.25">
      <c r="A13" s="35"/>
      <c r="B13" s="35"/>
      <c r="C13" s="36"/>
      <c r="D13" s="37"/>
      <c r="E13" s="37"/>
    </row>
    <row r="14" spans="1:5" ht="15" customHeight="1" x14ac:dyDescent="0.25">
      <c r="A14" s="90" t="s">
        <v>34</v>
      </c>
      <c r="B14" s="188" t="str">
        <f>ORÇAMENTO!A7</f>
        <v>OBJETO: REVITALIZAÇÃO PRAÇA ANGELO MEZZOMO</v>
      </c>
      <c r="C14" s="190" t="str">
        <f>ORÇAMENTO!A8</f>
        <v>LOCALIZAÇÃO: PRAÇA ANGÊLO MEZZOMO, CENTRO, CORONEL VIVIDA - PARANÁ</v>
      </c>
      <c r="D14" s="191"/>
      <c r="E14" s="192"/>
    </row>
    <row r="15" spans="1:5" ht="25.5" customHeight="1" x14ac:dyDescent="0.25">
      <c r="A15" s="38" t="s">
        <v>66</v>
      </c>
      <c r="B15" s="189"/>
      <c r="C15" s="193"/>
      <c r="D15" s="194"/>
      <c r="E15" s="195"/>
    </row>
    <row r="16" spans="1:5" x14ac:dyDescent="0.25">
      <c r="A16" s="39"/>
      <c r="B16" s="40"/>
      <c r="C16" s="41"/>
      <c r="D16" s="41"/>
      <c r="E16" s="40"/>
    </row>
    <row r="17" spans="1:12" x14ac:dyDescent="0.25">
      <c r="A17" s="42" t="s">
        <v>35</v>
      </c>
      <c r="B17" s="40"/>
      <c r="C17" s="41"/>
      <c r="D17" s="41"/>
      <c r="E17" s="40"/>
    </row>
    <row r="18" spans="1:12" x14ac:dyDescent="0.25">
      <c r="A18" s="203" t="s">
        <v>36</v>
      </c>
      <c r="B18" s="203"/>
      <c r="C18" s="203"/>
      <c r="D18" s="203"/>
      <c r="E18" s="203"/>
    </row>
    <row r="19" spans="1:12" x14ac:dyDescent="0.25">
      <c r="A19" s="43"/>
      <c r="B19" s="43"/>
      <c r="C19" s="43"/>
      <c r="D19" s="43"/>
      <c r="E19" s="43"/>
    </row>
    <row r="20" spans="1:12" ht="15.75" thickBot="1" x14ac:dyDescent="0.3">
      <c r="A20" s="44" t="s">
        <v>37</v>
      </c>
      <c r="B20" s="45"/>
      <c r="C20" s="45"/>
      <c r="D20" s="46" t="s">
        <v>38</v>
      </c>
      <c r="E20" s="46" t="s">
        <v>39</v>
      </c>
    </row>
    <row r="21" spans="1:12" ht="15" customHeight="1" thickBot="1" x14ac:dyDescent="0.3">
      <c r="A21" s="47" t="s">
        <v>40</v>
      </c>
      <c r="B21" s="48"/>
      <c r="C21" s="48"/>
      <c r="D21" s="49" t="s">
        <v>41</v>
      </c>
      <c r="E21" s="50"/>
      <c r="H21" s="185" t="s">
        <v>74</v>
      </c>
      <c r="I21" s="186"/>
      <c r="J21" s="186"/>
      <c r="K21" s="187"/>
    </row>
    <row r="22" spans="1:12" ht="15.75" x14ac:dyDescent="0.25">
      <c r="A22" s="51" t="s">
        <v>42</v>
      </c>
      <c r="B22" s="52"/>
      <c r="C22" s="52"/>
      <c r="D22" s="53" t="s">
        <v>43</v>
      </c>
      <c r="E22" s="54"/>
      <c r="H22" s="116" t="s">
        <v>75</v>
      </c>
      <c r="I22" s="117" t="s">
        <v>76</v>
      </c>
      <c r="J22" s="117" t="s">
        <v>77</v>
      </c>
      <c r="K22" s="118" t="s">
        <v>78</v>
      </c>
    </row>
    <row r="23" spans="1:12" ht="15.75" x14ac:dyDescent="0.25">
      <c r="A23" s="51" t="s">
        <v>44</v>
      </c>
      <c r="B23" s="52"/>
      <c r="C23" s="52"/>
      <c r="D23" s="53" t="s">
        <v>45</v>
      </c>
      <c r="E23" s="54"/>
      <c r="H23" s="109" t="s">
        <v>79</v>
      </c>
      <c r="I23" s="103">
        <v>3.7999999999999999E-2</v>
      </c>
      <c r="J23" s="104">
        <v>4.0099999999999997E-2</v>
      </c>
      <c r="K23" s="110">
        <v>4.6699999999999998E-2</v>
      </c>
    </row>
    <row r="24" spans="1:12" ht="15.75" x14ac:dyDescent="0.25">
      <c r="A24" s="51" t="s">
        <v>46</v>
      </c>
      <c r="B24" s="52"/>
      <c r="C24" s="52"/>
      <c r="D24" s="53" t="s">
        <v>47</v>
      </c>
      <c r="E24" s="54"/>
      <c r="H24" s="109" t="s">
        <v>80</v>
      </c>
      <c r="I24" s="105">
        <v>3.2000000000000002E-3</v>
      </c>
      <c r="J24" s="106">
        <v>4.0000000000000001E-3</v>
      </c>
      <c r="K24" s="111">
        <v>7.4000000000000003E-3</v>
      </c>
    </row>
    <row r="25" spans="1:12" ht="15.75" x14ac:dyDescent="0.25">
      <c r="A25" s="55" t="s">
        <v>48</v>
      </c>
      <c r="B25" s="56"/>
      <c r="C25" s="56"/>
      <c r="D25" s="53" t="s">
        <v>49</v>
      </c>
      <c r="E25" s="57"/>
      <c r="H25" s="109" t="s">
        <v>81</v>
      </c>
      <c r="I25" s="105">
        <v>5.0000000000000001E-3</v>
      </c>
      <c r="J25" s="106">
        <v>5.5999999999999999E-3</v>
      </c>
      <c r="K25" s="111">
        <v>9.7000000000000003E-3</v>
      </c>
    </row>
    <row r="26" spans="1:12" ht="15.75" x14ac:dyDescent="0.25">
      <c r="A26" s="55" t="s">
        <v>50</v>
      </c>
      <c r="B26" s="58" t="s">
        <v>51</v>
      </c>
      <c r="C26" s="59"/>
      <c r="D26" s="60" t="s">
        <v>52</v>
      </c>
      <c r="E26" s="57">
        <v>6.4999999999999997E-3</v>
      </c>
      <c r="H26" s="109" t="s">
        <v>82</v>
      </c>
      <c r="I26" s="105">
        <v>1.0200000000000001E-2</v>
      </c>
      <c r="J26" s="106">
        <v>1.11E-2</v>
      </c>
      <c r="K26" s="111">
        <v>1.21E-2</v>
      </c>
    </row>
    <row r="27" spans="1:12" ht="16.5" thickBot="1" x14ac:dyDescent="0.3">
      <c r="A27" s="61"/>
      <c r="B27" s="58" t="s">
        <v>53</v>
      </c>
      <c r="C27" s="59"/>
      <c r="D27" s="60"/>
      <c r="E27" s="57">
        <v>0.03</v>
      </c>
      <c r="H27" s="109" t="s">
        <v>83</v>
      </c>
      <c r="I27" s="107">
        <v>6.6400000000000001E-2</v>
      </c>
      <c r="J27" s="108">
        <v>7.2999999999999995E-2</v>
      </c>
      <c r="K27" s="112">
        <v>8.6900000000000005E-2</v>
      </c>
    </row>
    <row r="28" spans="1:12" ht="15.75" x14ac:dyDescent="0.25">
      <c r="A28" s="61"/>
      <c r="B28" s="58" t="s">
        <v>54</v>
      </c>
      <c r="C28" s="59"/>
      <c r="D28" s="60"/>
      <c r="E28" s="62">
        <f>IF(A18=" - Fornecimento de Materiais e Equipamentos (Aquisição direta)",0,ROUND(E37*D38,4))</f>
        <v>0.03</v>
      </c>
      <c r="H28" s="176" t="s">
        <v>85</v>
      </c>
      <c r="I28" s="177"/>
      <c r="J28" s="177"/>
      <c r="K28" s="178"/>
      <c r="L28" s="113">
        <v>3.6499999999999998E-2</v>
      </c>
    </row>
    <row r="29" spans="1:12" ht="15.75" x14ac:dyDescent="0.25">
      <c r="A29" s="61"/>
      <c r="B29" s="63" t="s">
        <v>55</v>
      </c>
      <c r="C29" s="65"/>
      <c r="D29" s="60"/>
      <c r="E29" s="66">
        <f>IF([1]Dados!$G$28="SELECIONAR","Ver DADOS",IF(A18=" - Fornecimento de Materiais e Equipamentos (Aquisição direta)",0,IF([1]Dados!$G$28="não desonerado",0%,4.5%)))</f>
        <v>4.4999999999999998E-2</v>
      </c>
      <c r="H29" s="179" t="s">
        <v>86</v>
      </c>
      <c r="I29" s="180"/>
      <c r="J29" s="180"/>
      <c r="K29" s="181"/>
      <c r="L29" s="114">
        <v>0.03</v>
      </c>
    </row>
    <row r="30" spans="1:12" ht="16.5" thickBot="1" x14ac:dyDescent="0.3">
      <c r="A30" s="67" t="s">
        <v>56</v>
      </c>
      <c r="B30" s="67"/>
      <c r="C30" s="67"/>
      <c r="D30" s="67"/>
      <c r="E30" s="68">
        <f>IF(A18=" - Fornecimento de Materiais e Equipamentos (Aquisição direta)",0,ROUND((((1+SUM(E$21:E$23))*(1+E$24)*(1+E$25))/(1-SUM(E$26:E$28)))-1,4))</f>
        <v>7.1199999999999999E-2</v>
      </c>
      <c r="H30" s="182" t="s">
        <v>84</v>
      </c>
      <c r="I30" s="183"/>
      <c r="J30" s="183"/>
      <c r="K30" s="184"/>
      <c r="L30" s="115">
        <v>4.4999999999999998E-2</v>
      </c>
    </row>
    <row r="31" spans="1:12" x14ac:dyDescent="0.25">
      <c r="A31" s="69" t="s">
        <v>57</v>
      </c>
      <c r="B31" s="70"/>
      <c r="C31" s="70"/>
      <c r="D31" s="70"/>
      <c r="E31" s="71">
        <f>IF(A18=" - Fornecimento de Materiais e Equipamentos (Aquisição direta)",0,ROUND((((1+SUM(E$21:E$23))*(1+E$24)*(1+E$25))/(1-SUM(E$26:E$29)))-1,4))</f>
        <v>0.1255</v>
      </c>
    </row>
    <row r="32" spans="1:12" x14ac:dyDescent="0.25">
      <c r="A32" s="43"/>
      <c r="B32" s="43"/>
      <c r="C32" s="43"/>
      <c r="D32" s="43"/>
      <c r="E32" s="43"/>
    </row>
    <row r="33" spans="1:5" x14ac:dyDescent="0.25">
      <c r="A33" s="43" t="s">
        <v>58</v>
      </c>
      <c r="B33" s="43"/>
      <c r="C33" s="43"/>
      <c r="D33" s="43"/>
      <c r="E33" s="43"/>
    </row>
    <row r="34" spans="1:5" x14ac:dyDescent="0.25">
      <c r="A34" s="43"/>
      <c r="B34" s="43"/>
      <c r="C34" s="43"/>
      <c r="D34" s="43"/>
      <c r="E34" s="43"/>
    </row>
    <row r="35" spans="1:5" x14ac:dyDescent="0.25">
      <c r="A35" s="204" t="str">
        <f>IF(AND(A18=" - Fornecimento de Materiais e Equipamentos (Aquisição direta)",E$31=0),"",IF(OR($AI$10&lt;$AK$10,$AI$10&gt;$AL$10)=TRUE(),$AK$21,""))</f>
        <v/>
      </c>
      <c r="B35" s="204"/>
      <c r="C35" s="204"/>
      <c r="D35" s="204"/>
      <c r="E35" s="204"/>
    </row>
    <row r="36" spans="1:5" x14ac:dyDescent="0.25">
      <c r="A36" s="72"/>
      <c r="B36" s="72"/>
      <c r="C36" s="72"/>
      <c r="D36" s="72"/>
      <c r="E36" s="72"/>
    </row>
    <row r="37" spans="1:5" ht="15.75" customHeight="1" x14ac:dyDescent="0.25">
      <c r="A37" s="205" t="s">
        <v>59</v>
      </c>
      <c r="B37" s="206"/>
      <c r="C37" s="206"/>
      <c r="D37" s="206"/>
      <c r="E37" s="73">
        <v>0.6</v>
      </c>
    </row>
    <row r="38" spans="1:5" x14ac:dyDescent="0.25">
      <c r="A38" s="205" t="s">
        <v>60</v>
      </c>
      <c r="B38" s="206"/>
      <c r="C38" s="206"/>
      <c r="D38" s="73">
        <v>0.05</v>
      </c>
      <c r="E38" s="72"/>
    </row>
    <row r="39" spans="1:5" x14ac:dyDescent="0.25">
      <c r="A39" s="74"/>
      <c r="B39" s="75"/>
      <c r="C39" s="75"/>
      <c r="D39" s="76"/>
      <c r="E39" s="77"/>
    </row>
    <row r="40" spans="1:5" x14ac:dyDescent="0.25">
      <c r="A40" s="207" t="s">
        <v>61</v>
      </c>
      <c r="B40" s="208"/>
      <c r="C40" s="208"/>
      <c r="D40" s="208"/>
      <c r="E40" s="208"/>
    </row>
    <row r="43" spans="1:5" x14ac:dyDescent="0.25">
      <c r="A43" s="78"/>
      <c r="B43" s="79"/>
      <c r="C43" s="80"/>
      <c r="D43" s="80"/>
      <c r="E43" s="80"/>
    </row>
    <row r="44" spans="1:5" x14ac:dyDescent="0.25">
      <c r="A44" s="64" t="s">
        <v>73</v>
      </c>
      <c r="B44" s="64"/>
      <c r="C44" s="56"/>
      <c r="D44" s="43"/>
      <c r="E44" s="43"/>
    </row>
    <row r="45" spans="1:5" x14ac:dyDescent="0.25">
      <c r="A45" s="202" t="s">
        <v>67</v>
      </c>
      <c r="B45" s="202"/>
      <c r="C45" s="202"/>
      <c r="D45" s="81" t="s">
        <v>62</v>
      </c>
      <c r="E45" s="82" t="s">
        <v>434</v>
      </c>
    </row>
    <row r="46" spans="1:5" x14ac:dyDescent="0.25">
      <c r="A46" s="202" t="s">
        <v>87</v>
      </c>
      <c r="B46" s="202"/>
      <c r="C46" s="202"/>
      <c r="D46" s="83"/>
      <c r="E46" s="83"/>
    </row>
    <row r="47" spans="1:5" x14ac:dyDescent="0.25">
      <c r="A47" s="83"/>
      <c r="B47" s="84"/>
      <c r="C47" s="85"/>
      <c r="D47" s="83"/>
      <c r="E47" s="83"/>
    </row>
  </sheetData>
  <sheetProtection password="EE6F" sheet="1" objects="1" scenarios="1"/>
  <mergeCells count="16">
    <mergeCell ref="A45:C45"/>
    <mergeCell ref="A46:C46"/>
    <mergeCell ref="A18:E18"/>
    <mergeCell ref="A35:E35"/>
    <mergeCell ref="A37:D37"/>
    <mergeCell ref="A38:C38"/>
    <mergeCell ref="A40:E40"/>
    <mergeCell ref="A8:C8"/>
    <mergeCell ref="H28:K28"/>
    <mergeCell ref="H29:K29"/>
    <mergeCell ref="H30:K30"/>
    <mergeCell ref="H21:K21"/>
    <mergeCell ref="B14:B15"/>
    <mergeCell ref="C14:E15"/>
    <mergeCell ref="C11:E11"/>
    <mergeCell ref="C12:E12"/>
  </mergeCells>
  <dataValidations disablePrompts="1" count="2">
    <dataValidation type="decimal" allowBlank="1" showInputMessage="1" showErrorMessage="1" sqref="D38">
      <formula1>0</formula1>
      <formula2>0.05</formula2>
    </dataValidation>
    <dataValidation type="list" allowBlank="1" showInputMessage="1" showErrorMessage="1" sqref="A18:E18">
      <formula1>$AH$14:$AH$20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engenharia4</cp:lastModifiedBy>
  <cp:lastPrinted>2019-06-12T17:29:23Z</cp:lastPrinted>
  <dcterms:created xsi:type="dcterms:W3CDTF">2013-05-17T17:26:46Z</dcterms:created>
  <dcterms:modified xsi:type="dcterms:W3CDTF">2020-03-03T18:25:05Z</dcterms:modified>
</cp:coreProperties>
</file>